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4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5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6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7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8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9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10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1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2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3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4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5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6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7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18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9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20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charts/chart21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charts/chart22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harts/chart23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charts/chart24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charts/chart25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charts/chart26.xml" ContentType="application/vnd.openxmlformats-officedocument.drawingml.chart+xml"/>
  <Override PartName="/xl/charts/style25.xml" ContentType="application/vnd.ms-office.chartstyle+xml"/>
  <Override PartName="/xl/charts/colors25.xml" ContentType="application/vnd.ms-office.chartcolorstyle+xml"/>
  <Override PartName="/xl/charts/chart27.xml" ContentType="application/vnd.openxmlformats-officedocument.drawingml.chart+xml"/>
  <Override PartName="/xl/charts/style26.xml" ContentType="application/vnd.ms-office.chartstyle+xml"/>
  <Override PartName="/xl/charts/colors26.xml" ContentType="application/vnd.ms-office.chartcolorstyle+xml"/>
  <Override PartName="/xl/charts/chart28.xml" ContentType="application/vnd.openxmlformats-officedocument.drawingml.chart+xml"/>
  <Override PartName="/xl/charts/style27.xml" ContentType="application/vnd.ms-office.chartstyle+xml"/>
  <Override PartName="/xl/charts/colors27.xml" ContentType="application/vnd.ms-office.chartcolorstyle+xml"/>
  <Override PartName="/xl/charts/chart29.xml" ContentType="application/vnd.openxmlformats-officedocument.drawingml.chart+xml"/>
  <Override PartName="/xl/charts/style28.xml" ContentType="application/vnd.ms-office.chartstyle+xml"/>
  <Override PartName="/xl/charts/colors28.xml" ContentType="application/vnd.ms-office.chartcolorstyle+xml"/>
  <Override PartName="/xl/charts/chart30.xml" ContentType="application/vnd.openxmlformats-officedocument.drawingml.chart+xml"/>
  <Override PartName="/xl/charts/style29.xml" ContentType="application/vnd.ms-office.chartstyle+xml"/>
  <Override PartName="/xl/charts/colors29.xml" ContentType="application/vnd.ms-office.chartcolorstyle+xml"/>
  <Override PartName="/xl/charts/chart31.xml" ContentType="application/vnd.openxmlformats-officedocument.drawingml.chart+xml"/>
  <Override PartName="/xl/charts/style30.xml" ContentType="application/vnd.ms-office.chartstyle+xml"/>
  <Override PartName="/xl/charts/colors30.xml" ContentType="application/vnd.ms-office.chartcolorstyle+xml"/>
  <Override PartName="/xl/charts/chart32.xml" ContentType="application/vnd.openxmlformats-officedocument.drawingml.chart+xml"/>
  <Override PartName="/xl/charts/style31.xml" ContentType="application/vnd.ms-office.chartstyle+xml"/>
  <Override PartName="/xl/charts/colors31.xml" ContentType="application/vnd.ms-office.chartcolorstyle+xml"/>
  <Override PartName="/xl/charts/chart33.xml" ContentType="application/vnd.openxmlformats-officedocument.drawingml.chart+xml"/>
  <Override PartName="/xl/charts/style32.xml" ContentType="application/vnd.ms-office.chartstyle+xml"/>
  <Override PartName="/xl/charts/colors32.xml" ContentType="application/vnd.ms-office.chartcolorstyle+xml"/>
  <Override PartName="/xl/charts/chart34.xml" ContentType="application/vnd.openxmlformats-officedocument.drawingml.chart+xml"/>
  <Override PartName="/xl/charts/style33.xml" ContentType="application/vnd.ms-office.chartstyle+xml"/>
  <Override PartName="/xl/charts/colors33.xml" ContentType="application/vnd.ms-office.chartcolorstyle+xml"/>
  <Override PartName="/xl/charts/chart35.xml" ContentType="application/vnd.openxmlformats-officedocument.drawingml.chart+xml"/>
  <Override PartName="/xl/charts/style34.xml" ContentType="application/vnd.ms-office.chartstyle+xml"/>
  <Override PartName="/xl/charts/colors34.xml" ContentType="application/vnd.ms-office.chartcolorstyle+xml"/>
  <Override PartName="/xl/charts/chart36.xml" ContentType="application/vnd.openxmlformats-officedocument.drawingml.chart+xml"/>
  <Override PartName="/xl/charts/style35.xml" ContentType="application/vnd.ms-office.chartstyle+xml"/>
  <Override PartName="/xl/charts/colors35.xml" ContentType="application/vnd.ms-office.chartcolorstyle+xml"/>
  <Override PartName="/xl/charts/chart37.xml" ContentType="application/vnd.openxmlformats-officedocument.drawingml.chart+xml"/>
  <Override PartName="/xl/charts/style36.xml" ContentType="application/vnd.ms-office.chartstyle+xml"/>
  <Override PartName="/xl/charts/colors36.xml" ContentType="application/vnd.ms-office.chartcolorstyle+xml"/>
  <Override PartName="/xl/charts/chart38.xml" ContentType="application/vnd.openxmlformats-officedocument.drawingml.chart+xml"/>
  <Override PartName="/xl/charts/style37.xml" ContentType="application/vnd.ms-office.chartstyle+xml"/>
  <Override PartName="/xl/charts/colors37.xml" ContentType="application/vnd.ms-office.chartcolorstyle+xml"/>
  <Override PartName="/xl/charts/chart39.xml" ContentType="application/vnd.openxmlformats-officedocument.drawingml.chart+xml"/>
  <Override PartName="/xl/charts/style38.xml" ContentType="application/vnd.ms-office.chartstyle+xml"/>
  <Override PartName="/xl/charts/colors38.xml" ContentType="application/vnd.ms-office.chartcolorstyle+xml"/>
  <Override PartName="/xl/charts/chart40.xml" ContentType="application/vnd.openxmlformats-officedocument.drawingml.chart+xml"/>
  <Override PartName="/xl/charts/style39.xml" ContentType="application/vnd.ms-office.chartstyle+xml"/>
  <Override PartName="/xl/charts/colors39.xml" ContentType="application/vnd.ms-office.chartcolorstyle+xml"/>
  <Override PartName="/xl/charts/chart41.xml" ContentType="application/vnd.openxmlformats-officedocument.drawingml.chart+xml"/>
  <Override PartName="/xl/charts/style40.xml" ContentType="application/vnd.ms-office.chartstyle+xml"/>
  <Override PartName="/xl/charts/colors40.xml" ContentType="application/vnd.ms-office.chartcolorstyle+xml"/>
  <Override PartName="/xl/charts/chart42.xml" ContentType="application/vnd.openxmlformats-officedocument.drawingml.chart+xml"/>
  <Override PartName="/xl/charts/style41.xml" ContentType="application/vnd.ms-office.chartstyle+xml"/>
  <Override PartName="/xl/charts/colors41.xml" ContentType="application/vnd.ms-office.chartcolorstyle+xml"/>
  <Override PartName="/xl/charts/chart43.xml" ContentType="application/vnd.openxmlformats-officedocument.drawingml.chart+xml"/>
  <Override PartName="/xl/charts/style42.xml" ContentType="application/vnd.ms-office.chartstyle+xml"/>
  <Override PartName="/xl/charts/colors42.xml" ContentType="application/vnd.ms-office.chartcolorstyle+xml"/>
  <Override PartName="/xl/charts/chart44.xml" ContentType="application/vnd.openxmlformats-officedocument.drawingml.chart+xml"/>
  <Override PartName="/xl/charts/style43.xml" ContentType="application/vnd.ms-office.chartstyle+xml"/>
  <Override PartName="/xl/charts/colors43.xml" ContentType="application/vnd.ms-office.chartcolorstyle+xml"/>
  <Override PartName="/xl/charts/chart45.xml" ContentType="application/vnd.openxmlformats-officedocument.drawingml.chart+xml"/>
  <Override PartName="/xl/charts/style44.xml" ContentType="application/vnd.ms-office.chartstyle+xml"/>
  <Override PartName="/xl/charts/colors44.xml" ContentType="application/vnd.ms-office.chartcolorstyle+xml"/>
  <Override PartName="/xl/charts/chart46.xml" ContentType="application/vnd.openxmlformats-officedocument.drawingml.chart+xml"/>
  <Override PartName="/xl/charts/style45.xml" ContentType="application/vnd.ms-office.chartstyle+xml"/>
  <Override PartName="/xl/charts/colors45.xml" ContentType="application/vnd.ms-office.chartcolorstyle+xml"/>
  <Override PartName="/xl/charts/chart47.xml" ContentType="application/vnd.openxmlformats-officedocument.drawingml.chart+xml"/>
  <Override PartName="/xl/charts/style46.xml" ContentType="application/vnd.ms-office.chartstyle+xml"/>
  <Override PartName="/xl/charts/colors46.xml" ContentType="application/vnd.ms-office.chartcolorstyle+xml"/>
  <Override PartName="/xl/charts/chart48.xml" ContentType="application/vnd.openxmlformats-officedocument.drawingml.chart+xml"/>
  <Override PartName="/xl/charts/style47.xml" ContentType="application/vnd.ms-office.chartstyle+xml"/>
  <Override PartName="/xl/charts/colors47.xml" ContentType="application/vnd.ms-office.chartcolorstyle+xml"/>
  <Override PartName="/xl/charts/chart49.xml" ContentType="application/vnd.openxmlformats-officedocument.drawingml.chart+xml"/>
  <Override PartName="/xl/charts/style48.xml" ContentType="application/vnd.ms-office.chartstyle+xml"/>
  <Override PartName="/xl/charts/colors48.xml" ContentType="application/vnd.ms-office.chartcolorstyle+xml"/>
  <Override PartName="/xl/charts/chart50.xml" ContentType="application/vnd.openxmlformats-officedocument.drawingml.chart+xml"/>
  <Override PartName="/xl/charts/style49.xml" ContentType="application/vnd.ms-office.chartstyle+xml"/>
  <Override PartName="/xl/charts/colors49.xml" ContentType="application/vnd.ms-office.chartcolorstyle+xml"/>
  <Override PartName="/xl/charts/chart51.xml" ContentType="application/vnd.openxmlformats-officedocument.drawingml.chart+xml"/>
  <Override PartName="/xl/charts/style50.xml" ContentType="application/vnd.ms-office.chartstyle+xml"/>
  <Override PartName="/xl/charts/colors50.xml" ContentType="application/vnd.ms-office.chartcolorstyle+xml"/>
  <Override PartName="/xl/charts/chart52.xml" ContentType="application/vnd.openxmlformats-officedocument.drawingml.chart+xml"/>
  <Override PartName="/xl/charts/style51.xml" ContentType="application/vnd.ms-office.chartstyle+xml"/>
  <Override PartName="/xl/charts/colors51.xml" ContentType="application/vnd.ms-office.chartcolorstyle+xml"/>
  <Override PartName="/xl/charts/chart53.xml" ContentType="application/vnd.openxmlformats-officedocument.drawingml.chart+xml"/>
  <Override PartName="/xl/charts/style52.xml" ContentType="application/vnd.ms-office.chartstyle+xml"/>
  <Override PartName="/xl/charts/colors52.xml" ContentType="application/vnd.ms-office.chartcolorstyle+xml"/>
  <Override PartName="/xl/charts/chart54.xml" ContentType="application/vnd.openxmlformats-officedocument.drawingml.chart+xml"/>
  <Override PartName="/xl/charts/style53.xml" ContentType="application/vnd.ms-office.chartstyle+xml"/>
  <Override PartName="/xl/charts/colors53.xml" ContentType="application/vnd.ms-office.chartcolorstyle+xml"/>
  <Override PartName="/xl/charts/chart55.xml" ContentType="application/vnd.openxmlformats-officedocument.drawingml.chart+xml"/>
  <Override PartName="/xl/charts/style54.xml" ContentType="application/vnd.ms-office.chartstyle+xml"/>
  <Override PartName="/xl/charts/colors54.xml" ContentType="application/vnd.ms-office.chartcolorstyle+xml"/>
  <Override PartName="/xl/charts/chart56.xml" ContentType="application/vnd.openxmlformats-officedocument.drawingml.chart+xml"/>
  <Override PartName="/xl/charts/style55.xml" ContentType="application/vnd.ms-office.chartstyle+xml"/>
  <Override PartName="/xl/charts/colors55.xml" ContentType="application/vnd.ms-office.chartcolorstyle+xml"/>
  <Override PartName="/xl/charts/chart57.xml" ContentType="application/vnd.openxmlformats-officedocument.drawingml.chart+xml"/>
  <Override PartName="/xl/charts/style56.xml" ContentType="application/vnd.ms-office.chartstyle+xml"/>
  <Override PartName="/xl/charts/colors56.xml" ContentType="application/vnd.ms-office.chartcolorstyle+xml"/>
  <Override PartName="/xl/charts/chart58.xml" ContentType="application/vnd.openxmlformats-officedocument.drawingml.chart+xml"/>
  <Override PartName="/xl/charts/style57.xml" ContentType="application/vnd.ms-office.chartstyle+xml"/>
  <Override PartName="/xl/charts/colors57.xml" ContentType="application/vnd.ms-office.chartcolorstyle+xml"/>
  <Override PartName="/xl/charts/chart59.xml" ContentType="application/vnd.openxmlformats-officedocument.drawingml.chart+xml"/>
  <Override PartName="/xl/charts/style58.xml" ContentType="application/vnd.ms-office.chartstyle+xml"/>
  <Override PartName="/xl/charts/colors58.xml" ContentType="application/vnd.ms-office.chartcolorstyle+xml"/>
  <Override PartName="/xl/charts/chart60.xml" ContentType="application/vnd.openxmlformats-officedocument.drawingml.chart+xml"/>
  <Override PartName="/xl/charts/style59.xml" ContentType="application/vnd.ms-office.chartstyle+xml"/>
  <Override PartName="/xl/charts/colors59.xml" ContentType="application/vnd.ms-office.chartcolorstyle+xml"/>
  <Override PartName="/xl/charts/chart61.xml" ContentType="application/vnd.openxmlformats-officedocument.drawingml.chart+xml"/>
  <Override PartName="/xl/charts/style60.xml" ContentType="application/vnd.ms-office.chartstyle+xml"/>
  <Override PartName="/xl/charts/colors60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4"/>
  <workbookPr/>
  <mc:AlternateContent xmlns:mc="http://schemas.openxmlformats.org/markup-compatibility/2006">
    <mc:Choice Requires="x15">
      <x15ac:absPath xmlns:x15ac="http://schemas.microsoft.com/office/spreadsheetml/2010/11/ac" url="C:\Users\Марина\YandexDisk\КГО + Терскол фотометрия 2023-2024\1. Спектры\"/>
    </mc:Choice>
  </mc:AlternateContent>
  <xr:revisionPtr revIDLastSave="0" documentId="13_ncr:1_{EB741334-2290-4D23-8429-9C40B043B4A1}" xr6:coauthVersionLast="36" xr6:coauthVersionMax="47" xr10:uidLastSave="{00000000-0000-0000-0000-000000000000}"/>
  <bookViews>
    <workbookView xWindow="1755" yWindow="2565" windowWidth="21285" windowHeight="9795" xr2:uid="{00000000-000D-0000-FFFF-FFFF00000000}"/>
  </bookViews>
  <sheets>
    <sheet name="2024.01.01" sheetId="4" r:id="rId1"/>
    <sheet name="контрольная 2024.01.01" sheetId="2" r:id="rId2"/>
    <sheet name="SD и SEM" sheetId="3" r:id="rId3"/>
    <sheet name="Толен и SMASS" sheetId="5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09" i="5" l="1"/>
  <c r="I109" i="5" s="1"/>
  <c r="H100" i="5"/>
  <c r="I100" i="5" s="1"/>
  <c r="BU98" i="5"/>
  <c r="BE98" i="5"/>
  <c r="AO98" i="5"/>
  <c r="Y98" i="5"/>
  <c r="X91" i="5"/>
  <c r="Y91" i="5" s="1"/>
  <c r="H91" i="5"/>
  <c r="I91" i="5" s="1"/>
  <c r="X82" i="5"/>
  <c r="Y82" i="5" s="1"/>
  <c r="H82" i="5"/>
  <c r="I82" i="5" s="1"/>
  <c r="CZ73" i="5"/>
  <c r="DA73" i="5" s="1"/>
  <c r="CJ73" i="5"/>
  <c r="CK73" i="5" s="1"/>
  <c r="BT73" i="5"/>
  <c r="BU73" i="5" s="1"/>
  <c r="BD73" i="5"/>
  <c r="BE73" i="5" s="1"/>
  <c r="AN73" i="5"/>
  <c r="AO73" i="5" s="1"/>
  <c r="AO71" i="5" s="1"/>
  <c r="X73" i="5"/>
  <c r="Y73" i="5" s="1"/>
  <c r="H73" i="5"/>
  <c r="I73" i="5" s="1"/>
  <c r="X64" i="5"/>
  <c r="Y64" i="5" s="1"/>
  <c r="H64" i="5"/>
  <c r="I64" i="5" s="1"/>
  <c r="X55" i="5"/>
  <c r="Y55" i="5" s="1"/>
  <c r="H55" i="5"/>
  <c r="I55" i="5" s="1"/>
  <c r="X46" i="5"/>
  <c r="Y46" i="5" s="1"/>
  <c r="H46" i="5"/>
  <c r="I46" i="5" s="1"/>
  <c r="X37" i="5"/>
  <c r="Y37" i="5" s="1"/>
  <c r="H37" i="5"/>
  <c r="I37" i="5" s="1"/>
  <c r="CJ28" i="5"/>
  <c r="CK28" i="5" s="1"/>
  <c r="BT28" i="5"/>
  <c r="BU28" i="5" s="1"/>
  <c r="BD28" i="5"/>
  <c r="BE28" i="5" s="1"/>
  <c r="AN28" i="5"/>
  <c r="AO28" i="5" s="1"/>
  <c r="AO26" i="5" s="1"/>
  <c r="X28" i="5"/>
  <c r="Y28" i="5" s="1"/>
  <c r="H28" i="5"/>
  <c r="I28" i="5" s="1"/>
  <c r="X19" i="5"/>
  <c r="Y19" i="5" s="1"/>
  <c r="H19" i="5"/>
  <c r="I19" i="5" s="1"/>
  <c r="X10" i="5"/>
  <c r="Y10" i="5" s="1"/>
  <c r="H10" i="5"/>
  <c r="I10" i="5" s="1"/>
  <c r="I39" i="5" l="1"/>
  <c r="I47" i="5"/>
  <c r="I42" i="5"/>
  <c r="I41" i="5"/>
  <c r="I40" i="5"/>
  <c r="AO21" i="5"/>
  <c r="AO24" i="5"/>
  <c r="I32" i="5"/>
  <c r="I33" i="5"/>
  <c r="I38" i="5"/>
  <c r="I31" i="5"/>
  <c r="I35" i="5"/>
  <c r="I30" i="5"/>
  <c r="I36" i="5"/>
  <c r="I34" i="5"/>
  <c r="BE66" i="5"/>
  <c r="BE74" i="5"/>
  <c r="BE67" i="5"/>
  <c r="BE68" i="5"/>
  <c r="BE70" i="5"/>
  <c r="BE72" i="5"/>
  <c r="BE71" i="5"/>
  <c r="BE69" i="5"/>
  <c r="CK66" i="5"/>
  <c r="CK74" i="5"/>
  <c r="CK68" i="5"/>
  <c r="CK69" i="5"/>
  <c r="CK70" i="5"/>
  <c r="CK72" i="5"/>
  <c r="CK67" i="5"/>
  <c r="CK71" i="5"/>
  <c r="Y14" i="5"/>
  <c r="Y20" i="5"/>
  <c r="Y13" i="5"/>
  <c r="Y12" i="5"/>
  <c r="Y18" i="5"/>
  <c r="Y16" i="5"/>
  <c r="Y15" i="5"/>
  <c r="Y17" i="5"/>
  <c r="I89" i="5"/>
  <c r="I90" i="5"/>
  <c r="I88" i="5"/>
  <c r="I92" i="5"/>
  <c r="I84" i="5"/>
  <c r="I87" i="5"/>
  <c r="I86" i="5"/>
  <c r="I85" i="5"/>
  <c r="Y89" i="5"/>
  <c r="Y88" i="5"/>
  <c r="Y90" i="5"/>
  <c r="Y86" i="5"/>
  <c r="Y87" i="5"/>
  <c r="Y92" i="5"/>
  <c r="Y85" i="5"/>
  <c r="Y84" i="5"/>
  <c r="Y54" i="5"/>
  <c r="Y53" i="5"/>
  <c r="Y51" i="5"/>
  <c r="Y50" i="5"/>
  <c r="Y49" i="5"/>
  <c r="Y52" i="5"/>
  <c r="Y56" i="5"/>
  <c r="Y48" i="5"/>
  <c r="Y61" i="5"/>
  <c r="Y60" i="5"/>
  <c r="Y63" i="5"/>
  <c r="Y59" i="5"/>
  <c r="Y58" i="5"/>
  <c r="Y65" i="5"/>
  <c r="Y62" i="5"/>
  <c r="Y57" i="5"/>
  <c r="CK23" i="5"/>
  <c r="CK21" i="5"/>
  <c r="CK25" i="5"/>
  <c r="CK29" i="5"/>
  <c r="CK22" i="5"/>
  <c r="CK24" i="5"/>
  <c r="CK27" i="5"/>
  <c r="CK26" i="5"/>
  <c r="Y32" i="5"/>
  <c r="Y33" i="5"/>
  <c r="Y38" i="5"/>
  <c r="Y31" i="5"/>
  <c r="Y34" i="5"/>
  <c r="Y36" i="5"/>
  <c r="Y35" i="5"/>
  <c r="Y30" i="5"/>
  <c r="I7" i="5"/>
  <c r="I6" i="5"/>
  <c r="I4" i="5"/>
  <c r="I3" i="5"/>
  <c r="I9" i="5"/>
  <c r="I8" i="5"/>
  <c r="I5" i="5"/>
  <c r="I11" i="5"/>
  <c r="I2" i="5"/>
  <c r="Y7" i="5"/>
  <c r="Y8" i="5"/>
  <c r="Y6" i="5"/>
  <c r="Y3" i="5"/>
  <c r="Y2" i="5"/>
  <c r="Y5" i="5"/>
  <c r="Y4" i="5"/>
  <c r="Y9" i="5"/>
  <c r="Y11" i="5"/>
  <c r="I83" i="5"/>
  <c r="I81" i="5"/>
  <c r="I79" i="5"/>
  <c r="I77" i="5"/>
  <c r="I80" i="5"/>
  <c r="I75" i="5"/>
  <c r="I76" i="5"/>
  <c r="I78" i="5"/>
  <c r="I54" i="5"/>
  <c r="I53" i="5"/>
  <c r="I50" i="5"/>
  <c r="I56" i="5"/>
  <c r="I52" i="5"/>
  <c r="I49" i="5"/>
  <c r="I51" i="5"/>
  <c r="I48" i="5"/>
  <c r="I98" i="5"/>
  <c r="I97" i="5"/>
  <c r="I96" i="5"/>
  <c r="I94" i="5"/>
  <c r="I99" i="5"/>
  <c r="I95" i="5"/>
  <c r="I93" i="5"/>
  <c r="I101" i="5"/>
  <c r="BU66" i="5"/>
  <c r="BU74" i="5"/>
  <c r="BU68" i="5"/>
  <c r="BU67" i="5"/>
  <c r="BU70" i="5"/>
  <c r="BU72" i="5"/>
  <c r="BU69" i="5"/>
  <c r="BU71" i="5"/>
  <c r="DA74" i="5"/>
  <c r="DA68" i="5"/>
  <c r="DA71" i="5"/>
  <c r="DA70" i="5"/>
  <c r="DA67" i="5"/>
  <c r="DA72" i="5"/>
  <c r="DA69" i="5"/>
  <c r="DA66" i="5"/>
  <c r="I14" i="5"/>
  <c r="I20" i="5"/>
  <c r="I13" i="5"/>
  <c r="I17" i="5"/>
  <c r="I15" i="5"/>
  <c r="I12" i="5"/>
  <c r="I18" i="5"/>
  <c r="I16" i="5"/>
  <c r="Y81" i="5"/>
  <c r="Y80" i="5"/>
  <c r="Y76" i="5"/>
  <c r="Y79" i="5"/>
  <c r="Y78" i="5"/>
  <c r="Y83" i="5"/>
  <c r="Y77" i="5"/>
  <c r="Y75" i="5"/>
  <c r="Y39" i="5"/>
  <c r="Y45" i="5"/>
  <c r="Y44" i="5"/>
  <c r="Y43" i="5"/>
  <c r="Y47" i="5"/>
  <c r="Y41" i="5"/>
  <c r="Y42" i="5"/>
  <c r="Y40" i="5"/>
  <c r="I21" i="5"/>
  <c r="I26" i="5"/>
  <c r="I23" i="5"/>
  <c r="I25" i="5"/>
  <c r="I24" i="5"/>
  <c r="I29" i="5"/>
  <c r="I27" i="5"/>
  <c r="I22" i="5"/>
  <c r="Y21" i="5"/>
  <c r="Y26" i="5"/>
  <c r="Y25" i="5"/>
  <c r="Y22" i="5"/>
  <c r="Y23" i="5"/>
  <c r="Y27" i="5"/>
  <c r="Y29" i="5"/>
  <c r="Y24" i="5"/>
  <c r="I61" i="5"/>
  <c r="I62" i="5"/>
  <c r="I60" i="5"/>
  <c r="I58" i="5"/>
  <c r="I63" i="5"/>
  <c r="I59" i="5"/>
  <c r="I65" i="5"/>
  <c r="I57" i="5"/>
  <c r="BE26" i="5"/>
  <c r="BE23" i="5"/>
  <c r="BE25" i="5"/>
  <c r="BE29" i="5"/>
  <c r="BE27" i="5"/>
  <c r="BE22" i="5"/>
  <c r="BE24" i="5"/>
  <c r="BE21" i="5"/>
  <c r="I69" i="5"/>
  <c r="I71" i="5"/>
  <c r="I68" i="5"/>
  <c r="I66" i="5"/>
  <c r="I74" i="5"/>
  <c r="I67" i="5"/>
  <c r="I70" i="5"/>
  <c r="I72" i="5"/>
  <c r="BU23" i="5"/>
  <c r="BU25" i="5"/>
  <c r="BU21" i="5"/>
  <c r="BU24" i="5"/>
  <c r="BU26" i="5"/>
  <c r="BU29" i="5"/>
  <c r="BU22" i="5"/>
  <c r="BU27" i="5"/>
  <c r="Y71" i="5"/>
  <c r="Y68" i="5"/>
  <c r="Y70" i="5"/>
  <c r="Y66" i="5"/>
  <c r="Y74" i="5"/>
  <c r="Y72" i="5"/>
  <c r="Y67" i="5"/>
  <c r="Y69" i="5"/>
  <c r="I110" i="5"/>
  <c r="I108" i="5"/>
  <c r="I104" i="5"/>
  <c r="I107" i="5"/>
  <c r="I106" i="5"/>
  <c r="I105" i="5"/>
  <c r="I102" i="5"/>
  <c r="I103" i="5"/>
  <c r="AO69" i="5"/>
  <c r="AO29" i="5"/>
  <c r="AO67" i="5"/>
  <c r="AO72" i="5"/>
  <c r="I45" i="5"/>
  <c r="AO68" i="5"/>
  <c r="AO22" i="5"/>
  <c r="I43" i="5"/>
  <c r="AO25" i="5"/>
  <c r="I44" i="5"/>
  <c r="AO74" i="5"/>
  <c r="AO70" i="5"/>
  <c r="AO23" i="5"/>
  <c r="AO66" i="5"/>
  <c r="AO27" i="5"/>
  <c r="V7" i="4"/>
  <c r="T7" i="4"/>
  <c r="V6" i="4"/>
  <c r="T6" i="4"/>
  <c r="V5" i="4"/>
  <c r="T5" i="4"/>
  <c r="V4" i="4"/>
  <c r="T4" i="4"/>
  <c r="V3" i="4"/>
  <c r="T3" i="4"/>
</calcChain>
</file>

<file path=xl/sharedStrings.xml><?xml version="1.0" encoding="utf-8"?>
<sst xmlns="http://schemas.openxmlformats.org/spreadsheetml/2006/main" count="792" uniqueCount="89">
  <si>
    <t>фильтр</t>
  </si>
  <si>
    <t>длина волны</t>
  </si>
  <si>
    <t>U</t>
  </si>
  <si>
    <t>B</t>
  </si>
  <si>
    <t>V</t>
  </si>
  <si>
    <t>Ic</t>
  </si>
  <si>
    <t>SMASS</t>
  </si>
  <si>
    <t>Rc</t>
  </si>
  <si>
    <t>Среднее время</t>
  </si>
  <si>
    <t>Возд. масса</t>
  </si>
  <si>
    <t>Среднеквадратичное (стандартное) отклонение</t>
  </si>
  <si>
    <t>Коэффициент вариации</t>
  </si>
  <si>
    <t>звезда</t>
  </si>
  <si>
    <t>возд масса</t>
  </si>
  <si>
    <t>Первая серия</t>
  </si>
  <si>
    <t>Вторая серия</t>
  </si>
  <si>
    <t>Третья серия</t>
  </si>
  <si>
    <t>Small Solar System Objects Spectroscopic Survey V1.0</t>
  </si>
  <si>
    <t>SNR</t>
  </si>
  <si>
    <t>R</t>
  </si>
  <si>
    <t>I</t>
  </si>
  <si>
    <t>Разность</t>
  </si>
  <si>
    <t>SD</t>
  </si>
  <si>
    <t>астероид</t>
  </si>
  <si>
    <t>AST-STAR</t>
  </si>
  <si>
    <t>Стандартное отклонение</t>
  </si>
  <si>
    <t>контрольная звезда</t>
  </si>
  <si>
    <t>(=среднеквадратичной ошибке)</t>
  </si>
  <si>
    <t>SEM</t>
  </si>
  <si>
    <t>Стандартная ошибка среднего</t>
  </si>
  <si>
    <t>Интенсивность</t>
  </si>
  <si>
    <t>Стандартная ошибка среднего (SEM, Standard Error of the Mean) — это статистический показатель, который измеряет разброс среднего значения выборки относительно истинного среднего значения генеральной совокупности. Интерпретация SEM может помочь понять точность, с которой среднее значение выборки оценивает истинное среднее значение генеральной совокупности.</t>
  </si>
  <si>
    <t xml:space="preserve">Стандартное отклонение (SD) и среднеквадратичная ошибка (RMSE) будут совпадать, так как "предсказанные модельные" значения совпадают со средним арифметическим. </t>
  </si>
  <si>
    <t>Стандартная ошибка среднего (SEM) — важный показатель для оценки точности среднего значения выборки. Малое значение SEM указывает на высокую точность, а большое значение SEM — на значительную неопределенность. Учитывает разброс данных внутри выборки.
Полезен для создания доверительных интервалов для среднего значения выборки.</t>
  </si>
  <si>
    <t>Стандартное отклонение показывает, насколько значения выборки отклоняются от среднего значения. Оно полезно для оценки разброса данных.</t>
  </si>
  <si>
    <t>Формула: "= СТАНДОТКЛОН (диапазон значений) / КОРЕНЬ ( СЧЁТ (диапазон значений))"</t>
  </si>
  <si>
    <t>Формула: "= СТАНДОТКЛОН (диапазон значений)"</t>
  </si>
  <si>
    <t>δ, %</t>
  </si>
  <si>
    <t>δ, ± ед. НСО</t>
  </si>
  <si>
    <t>BD +40349</t>
  </si>
  <si>
    <t>2MASS J03255415+1909256</t>
  </si>
  <si>
    <t>H 11.175</t>
  </si>
  <si>
    <t>SNR среднее</t>
  </si>
  <si>
    <t>Классификация Толена</t>
  </si>
  <si>
    <t>Классификация SMASS II</t>
  </si>
  <si>
    <t>Астероид</t>
  </si>
  <si>
    <t>Класс А</t>
  </si>
  <si>
    <t>Пределы</t>
  </si>
  <si>
    <t>Min</t>
  </si>
  <si>
    <t>Max</t>
  </si>
  <si>
    <t xml:space="preserve">альбедо </t>
  </si>
  <si>
    <t>альбедо</t>
  </si>
  <si>
    <t>Класс В</t>
  </si>
  <si>
    <t>Известный класс</t>
  </si>
  <si>
    <t>Толен</t>
  </si>
  <si>
    <t>C</t>
  </si>
  <si>
    <t>Cb</t>
  </si>
  <si>
    <t>Подходящие</t>
  </si>
  <si>
    <t>Класс С</t>
  </si>
  <si>
    <t>Класс Сb</t>
  </si>
  <si>
    <t>Класс Сg</t>
  </si>
  <si>
    <t>Класс Сgh</t>
  </si>
  <si>
    <t>Класс Сh</t>
  </si>
  <si>
    <t>Класс D</t>
  </si>
  <si>
    <t>Класс Е</t>
  </si>
  <si>
    <t>Класс K</t>
  </si>
  <si>
    <t>Класс F</t>
  </si>
  <si>
    <t>Класс L</t>
  </si>
  <si>
    <t>Класс G</t>
  </si>
  <si>
    <t>Класс R</t>
  </si>
  <si>
    <t>Класс М</t>
  </si>
  <si>
    <t>Класс S</t>
  </si>
  <si>
    <t>Класс Sa</t>
  </si>
  <si>
    <t>Класс Sk</t>
  </si>
  <si>
    <t>Класс Sl</t>
  </si>
  <si>
    <t>Класс Sq</t>
  </si>
  <si>
    <t>Класс Sr</t>
  </si>
  <si>
    <t>Класс Р</t>
  </si>
  <si>
    <t>Класс T</t>
  </si>
  <si>
    <t>Класс V</t>
  </si>
  <si>
    <t>Класс Т</t>
  </si>
  <si>
    <t>Класс X</t>
  </si>
  <si>
    <t>.</t>
  </si>
  <si>
    <t>Класс Xc</t>
  </si>
  <si>
    <t>Класс Xe</t>
  </si>
  <si>
    <t>Класс Xk</t>
  </si>
  <si>
    <t>Класс Х</t>
  </si>
  <si>
    <t>24 Themis</t>
  </si>
  <si>
    <t>CBF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</si>
</sst>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[$-F400]h:mm:ss\ AM/PM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theme="1"/>
      <name val="Calibri"/>
      <family val="2"/>
      <charset val="204"/>
    </font>
    <font>
      <b/>
      <sz val="14"/>
      <color theme="1"/>
      <name val="Times New Roman"/>
      <family val="1"/>
      <charset val="204"/>
    </font>
    <font>
      <sz val="1"/>
      <color theme="1"/>
      <name val="Calibri"/>
      <family val="2"/>
      <scheme val="minor"/>
    </font>
    <font>
      <sz val="11"/>
      <color theme="1"/>
      <name val="Calibri"/>
      <family val="2"/>
    </font>
  </fonts>
  <fills count="1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2CC"/>
        <bgColor rgb="FF000000"/>
      </patternFill>
    </fill>
    <fill>
      <patternFill patternType="solid">
        <fgColor rgb="FFDDEBF7"/>
        <bgColor rgb="FF000000"/>
      </patternFill>
    </fill>
    <fill>
      <patternFill patternType="solid">
        <fgColor rgb="FFEDEDED"/>
        <bgColor rgb="FF000000"/>
      </patternFill>
    </fill>
    <fill>
      <patternFill patternType="solid">
        <fgColor rgb="FFE2EFDA"/>
        <bgColor rgb="FF000000"/>
      </patternFill>
    </fill>
    <fill>
      <patternFill patternType="solid">
        <fgColor rgb="FFFFFFCC"/>
        <bgColor rgb="FF000000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97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21" fontId="0" fillId="0" borderId="0" xfId="0" applyNumberFormat="1"/>
    <xf numFmtId="14" fontId="0" fillId="0" borderId="0" xfId="0" applyNumberFormat="1"/>
    <xf numFmtId="0" fontId="0" fillId="0" borderId="10" xfId="0" applyBorder="1"/>
    <xf numFmtId="0" fontId="0" fillId="0" borderId="11" xfId="0" applyBorder="1"/>
    <xf numFmtId="0" fontId="0" fillId="0" borderId="4" xfId="0" applyBorder="1"/>
    <xf numFmtId="0" fontId="0" fillId="0" borderId="5" xfId="0" applyBorder="1"/>
    <xf numFmtId="2" fontId="0" fillId="0" borderId="0" xfId="0" applyNumberFormat="1"/>
    <xf numFmtId="0" fontId="0" fillId="2" borderId="0" xfId="0" applyFill="1"/>
    <xf numFmtId="0" fontId="0" fillId="3" borderId="0" xfId="0" applyFill="1"/>
    <xf numFmtId="0" fontId="0" fillId="4" borderId="0" xfId="0" applyFill="1"/>
    <xf numFmtId="0" fontId="3" fillId="5" borderId="4" xfId="0" applyFont="1" applyFill="1" applyBorder="1" applyAlignment="1">
      <alignment horizontal="center"/>
    </xf>
    <xf numFmtId="0" fontId="0" fillId="0" borderId="13" xfId="0" applyBorder="1"/>
    <xf numFmtId="0" fontId="0" fillId="3" borderId="11" xfId="0" applyFill="1" applyBorder="1"/>
    <xf numFmtId="0" fontId="0" fillId="3" borderId="12" xfId="0" applyFill="1" applyBorder="1"/>
    <xf numFmtId="0" fontId="0" fillId="2" borderId="11" xfId="0" applyFill="1" applyBorder="1"/>
    <xf numFmtId="0" fontId="0" fillId="2" borderId="12" xfId="0" applyFill="1" applyBorder="1"/>
    <xf numFmtId="0" fontId="0" fillId="4" borderId="11" xfId="0" applyFill="1" applyBorder="1"/>
    <xf numFmtId="164" fontId="0" fillId="3" borderId="12" xfId="0" applyNumberFormat="1" applyFill="1" applyBorder="1"/>
    <xf numFmtId="164" fontId="0" fillId="4" borderId="12" xfId="0" applyNumberFormat="1" applyFill="1" applyBorder="1"/>
    <xf numFmtId="165" fontId="0" fillId="3" borderId="10" xfId="0" applyNumberFormat="1" applyFill="1" applyBorder="1"/>
    <xf numFmtId="165" fontId="0" fillId="2" borderId="10" xfId="0" applyNumberFormat="1" applyFill="1" applyBorder="1"/>
    <xf numFmtId="165" fontId="0" fillId="4" borderId="10" xfId="0" applyNumberFormat="1" applyFill="1" applyBorder="1"/>
    <xf numFmtId="0" fontId="0" fillId="4" borderId="12" xfId="0" applyFill="1" applyBorder="1"/>
    <xf numFmtId="0" fontId="0" fillId="0" borderId="14" xfId="0" applyBorder="1"/>
    <xf numFmtId="0" fontId="0" fillId="0" borderId="6" xfId="0" applyBorder="1"/>
    <xf numFmtId="0" fontId="0" fillId="0" borderId="0" xfId="0" applyBorder="1"/>
    <xf numFmtId="0" fontId="0" fillId="3" borderId="0" xfId="0" applyFill="1" applyBorder="1"/>
    <xf numFmtId="0" fontId="0" fillId="3" borderId="5" xfId="0" applyFill="1" applyBorder="1"/>
    <xf numFmtId="0" fontId="0" fillId="2" borderId="0" xfId="0" applyFill="1" applyBorder="1"/>
    <xf numFmtId="0" fontId="0" fillId="2" borderId="5" xfId="0" applyFill="1" applyBorder="1"/>
    <xf numFmtId="0" fontId="0" fillId="4" borderId="0" xfId="0" applyFill="1" applyBorder="1"/>
    <xf numFmtId="0" fontId="0" fillId="4" borderId="5" xfId="0" applyFill="1" applyBorder="1"/>
    <xf numFmtId="165" fontId="0" fillId="0" borderId="0" xfId="0" applyNumberFormat="1" applyFill="1" applyBorder="1"/>
    <xf numFmtId="164" fontId="0" fillId="0" borderId="0" xfId="0" applyNumberFormat="1" applyFill="1" applyBorder="1"/>
    <xf numFmtId="165" fontId="0" fillId="0" borderId="13" xfId="0" applyNumberFormat="1" applyFill="1" applyBorder="1"/>
    <xf numFmtId="2" fontId="0" fillId="3" borderId="0" xfId="0" applyNumberFormat="1" applyFill="1" applyBorder="1"/>
    <xf numFmtId="2" fontId="0" fillId="3" borderId="5" xfId="0" applyNumberFormat="1" applyFill="1" applyBorder="1"/>
    <xf numFmtId="2" fontId="0" fillId="2" borderId="0" xfId="0" applyNumberFormat="1" applyFill="1" applyBorder="1"/>
    <xf numFmtId="2" fontId="0" fillId="2" borderId="5" xfId="0" applyNumberFormat="1" applyFill="1" applyBorder="1"/>
    <xf numFmtId="2" fontId="0" fillId="4" borderId="0" xfId="0" applyNumberFormat="1" applyFill="1" applyBorder="1"/>
    <xf numFmtId="2" fontId="0" fillId="4" borderId="5" xfId="0" applyNumberFormat="1" applyFill="1" applyBorder="1"/>
    <xf numFmtId="0" fontId="0" fillId="0" borderId="0" xfId="0" applyAlignment="1">
      <alignment horizontal="center"/>
    </xf>
    <xf numFmtId="0" fontId="1" fillId="6" borderId="0" xfId="0" applyFont="1" applyFill="1"/>
    <xf numFmtId="0" fontId="0" fillId="7" borderId="15" xfId="0" applyFill="1" applyBorder="1"/>
    <xf numFmtId="164" fontId="0" fillId="0" borderId="13" xfId="0" applyNumberFormat="1" applyFill="1" applyBorder="1"/>
    <xf numFmtId="0" fontId="3" fillId="5" borderId="6" xfId="0" applyFont="1" applyFill="1" applyBorder="1" applyAlignment="1">
      <alignment horizontal="center"/>
    </xf>
    <xf numFmtId="17" fontId="0" fillId="0" borderId="0" xfId="0" applyNumberFormat="1"/>
    <xf numFmtId="0" fontId="0" fillId="0" borderId="0" xfId="0" applyAlignment="1">
      <alignment vertical="top"/>
    </xf>
    <xf numFmtId="0" fontId="0" fillId="8" borderId="15" xfId="0" applyFill="1" applyBorder="1" applyAlignment="1">
      <alignment horizontal="center"/>
    </xf>
    <xf numFmtId="0" fontId="0" fillId="0" borderId="3" xfId="0" applyFill="1" applyBorder="1"/>
    <xf numFmtId="0" fontId="5" fillId="9" borderId="0" xfId="0" applyFont="1" applyFill="1"/>
    <xf numFmtId="0" fontId="6" fillId="0" borderId="0" xfId="0" applyFont="1"/>
    <xf numFmtId="0" fontId="0" fillId="9" borderId="0" xfId="0" applyFill="1"/>
    <xf numFmtId="0" fontId="4" fillId="0" borderId="0" xfId="0" applyFont="1"/>
    <xf numFmtId="0" fontId="7" fillId="0" borderId="13" xfId="0" applyFont="1" applyBorder="1"/>
    <xf numFmtId="0" fontId="0" fillId="2" borderId="14" xfId="0" applyFill="1" applyBorder="1"/>
    <xf numFmtId="0" fontId="4" fillId="10" borderId="0" xfId="0" applyFont="1" applyFill="1"/>
    <xf numFmtId="0" fontId="4" fillId="11" borderId="0" xfId="0" applyFont="1" applyFill="1"/>
    <xf numFmtId="0" fontId="4" fillId="12" borderId="0" xfId="0" applyFont="1" applyFill="1"/>
    <xf numFmtId="0" fontId="4" fillId="13" borderId="0" xfId="0" applyFont="1" applyFill="1"/>
    <xf numFmtId="0" fontId="4" fillId="14" borderId="0" xfId="0" applyFont="1" applyFill="1"/>
    <xf numFmtId="0" fontId="0" fillId="2" borderId="6" xfId="0" applyFill="1" applyBorder="1"/>
    <xf numFmtId="0" fontId="0" fillId="0" borderId="7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9" fontId="0" fillId="0" borderId="0" xfId="1" applyFont="1" applyBorder="1" applyAlignment="1">
      <alignment horizontal="center"/>
    </xf>
    <xf numFmtId="9" fontId="0" fillId="0" borderId="14" xfId="1" applyFont="1" applyBorder="1" applyAlignment="1">
      <alignment horizontal="center"/>
    </xf>
    <xf numFmtId="9" fontId="0" fillId="0" borderId="5" xfId="1" applyFont="1" applyBorder="1" applyAlignment="1">
      <alignment horizontal="center"/>
    </xf>
    <xf numFmtId="9" fontId="0" fillId="0" borderId="6" xfId="1" applyFont="1" applyBorder="1" applyAlignment="1">
      <alignment horizontal="center"/>
    </xf>
    <xf numFmtId="0" fontId="0" fillId="0" borderId="2" xfId="0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0" fillId="0" borderId="7" xfId="0" applyBorder="1" applyAlignment="1">
      <alignment horizontal="center"/>
    </xf>
    <xf numFmtId="0" fontId="0" fillId="0" borderId="9" xfId="0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0" fillId="0" borderId="5" xfId="0" applyBorder="1" applyAlignment="1">
      <alignment horizontal="center"/>
    </xf>
    <xf numFmtId="0" fontId="1" fillId="6" borderId="5" xfId="0" applyFont="1" applyFill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13" xfId="0" applyBorder="1" applyAlignment="1">
      <alignment horizontal="center" wrapText="1"/>
    </xf>
    <xf numFmtId="0" fontId="5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0" borderId="0" xfId="0" applyFont="1" applyAlignment="1">
      <alignment horizontal="center"/>
    </xf>
    <xf numFmtId="0" fontId="0" fillId="8" borderId="0" xfId="0" applyFill="1" applyAlignment="1">
      <alignment horizontal="center"/>
    </xf>
    <xf numFmtId="0" fontId="0" fillId="6" borderId="0" xfId="0" applyFill="1" applyAlignment="1">
      <alignment horizontal="center"/>
    </xf>
    <xf numFmtId="0" fontId="1" fillId="6" borderId="0" xfId="0" applyFont="1" applyFill="1" applyAlignment="1">
      <alignment horizontal="center"/>
    </xf>
  </cellXfs>
  <cellStyles count="2">
    <cellStyle name="Обычный" xfId="0" builtinId="0"/>
    <cellStyle name="Процентный" xfId="1" builtinId="5"/>
  </cellStyles>
  <dxfs count="45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E8C7F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_rels/chart27.xml.rels><?xml version="1.0" encoding="UTF-8" standalone="yes"?>
<Relationships xmlns="http://schemas.openxmlformats.org/package/2006/relationships"><Relationship Id="rId2" Type="http://schemas.microsoft.com/office/2011/relationships/chartColorStyle" Target="colors26.xml"/><Relationship Id="rId1" Type="http://schemas.microsoft.com/office/2011/relationships/chartStyle" Target="style26.xml"/></Relationships>
</file>

<file path=xl/charts/_rels/chart28.xml.rels><?xml version="1.0" encoding="UTF-8" standalone="yes"?>
<Relationships xmlns="http://schemas.openxmlformats.org/package/2006/relationships"><Relationship Id="rId2" Type="http://schemas.microsoft.com/office/2011/relationships/chartColorStyle" Target="colors27.xml"/><Relationship Id="rId1" Type="http://schemas.microsoft.com/office/2011/relationships/chartStyle" Target="style27.xml"/></Relationships>
</file>

<file path=xl/charts/_rels/chart29.xml.rels><?xml version="1.0" encoding="UTF-8" standalone="yes"?>
<Relationships xmlns="http://schemas.openxmlformats.org/package/2006/relationships"><Relationship Id="rId2" Type="http://schemas.microsoft.com/office/2011/relationships/chartColorStyle" Target="colors28.xml"/><Relationship Id="rId1" Type="http://schemas.microsoft.com/office/2011/relationships/chartStyle" Target="style28.xml"/></Relationships>
</file>

<file path=xl/charts/_rels/chart30.xml.rels><?xml version="1.0" encoding="UTF-8" standalone="yes"?>
<Relationships xmlns="http://schemas.openxmlformats.org/package/2006/relationships"><Relationship Id="rId2" Type="http://schemas.microsoft.com/office/2011/relationships/chartColorStyle" Target="colors29.xml"/><Relationship Id="rId1" Type="http://schemas.microsoft.com/office/2011/relationships/chartStyle" Target="style29.xml"/></Relationships>
</file>

<file path=xl/charts/_rels/chart31.xml.rels><?xml version="1.0" encoding="UTF-8" standalone="yes"?>
<Relationships xmlns="http://schemas.openxmlformats.org/package/2006/relationships"><Relationship Id="rId2" Type="http://schemas.microsoft.com/office/2011/relationships/chartColorStyle" Target="colors30.xml"/><Relationship Id="rId1" Type="http://schemas.microsoft.com/office/2011/relationships/chartStyle" Target="style30.xml"/></Relationships>
</file>

<file path=xl/charts/_rels/chart32.xml.rels><?xml version="1.0" encoding="UTF-8" standalone="yes"?>
<Relationships xmlns="http://schemas.openxmlformats.org/package/2006/relationships"><Relationship Id="rId2" Type="http://schemas.microsoft.com/office/2011/relationships/chartColorStyle" Target="colors31.xml"/><Relationship Id="rId1" Type="http://schemas.microsoft.com/office/2011/relationships/chartStyle" Target="style31.xml"/></Relationships>
</file>

<file path=xl/charts/_rels/chart33.xml.rels><?xml version="1.0" encoding="UTF-8" standalone="yes"?>
<Relationships xmlns="http://schemas.openxmlformats.org/package/2006/relationships"><Relationship Id="rId2" Type="http://schemas.microsoft.com/office/2011/relationships/chartColorStyle" Target="colors32.xml"/><Relationship Id="rId1" Type="http://schemas.microsoft.com/office/2011/relationships/chartStyle" Target="style32.xml"/></Relationships>
</file>

<file path=xl/charts/_rels/chart34.xml.rels><?xml version="1.0" encoding="UTF-8" standalone="yes"?>
<Relationships xmlns="http://schemas.openxmlformats.org/package/2006/relationships"><Relationship Id="rId2" Type="http://schemas.microsoft.com/office/2011/relationships/chartColorStyle" Target="colors33.xml"/><Relationship Id="rId1" Type="http://schemas.microsoft.com/office/2011/relationships/chartStyle" Target="style33.xml"/></Relationships>
</file>

<file path=xl/charts/_rels/chart35.xml.rels><?xml version="1.0" encoding="UTF-8" standalone="yes"?>
<Relationships xmlns="http://schemas.openxmlformats.org/package/2006/relationships"><Relationship Id="rId2" Type="http://schemas.microsoft.com/office/2011/relationships/chartColorStyle" Target="colors34.xml"/><Relationship Id="rId1" Type="http://schemas.microsoft.com/office/2011/relationships/chartStyle" Target="style34.xml"/></Relationships>
</file>

<file path=xl/charts/_rels/chart36.xml.rels><?xml version="1.0" encoding="UTF-8" standalone="yes"?>
<Relationships xmlns="http://schemas.openxmlformats.org/package/2006/relationships"><Relationship Id="rId2" Type="http://schemas.microsoft.com/office/2011/relationships/chartColorStyle" Target="colors35.xml"/><Relationship Id="rId1" Type="http://schemas.microsoft.com/office/2011/relationships/chartStyle" Target="style35.xml"/></Relationships>
</file>

<file path=xl/charts/_rels/chart37.xml.rels><?xml version="1.0" encoding="UTF-8" standalone="yes"?>
<Relationships xmlns="http://schemas.openxmlformats.org/package/2006/relationships"><Relationship Id="rId2" Type="http://schemas.microsoft.com/office/2011/relationships/chartColorStyle" Target="colors36.xml"/><Relationship Id="rId1" Type="http://schemas.microsoft.com/office/2011/relationships/chartStyle" Target="style36.xml"/></Relationships>
</file>

<file path=xl/charts/_rels/chart38.xml.rels><?xml version="1.0" encoding="UTF-8" standalone="yes"?>
<Relationships xmlns="http://schemas.openxmlformats.org/package/2006/relationships"><Relationship Id="rId2" Type="http://schemas.microsoft.com/office/2011/relationships/chartColorStyle" Target="colors37.xml"/><Relationship Id="rId1" Type="http://schemas.microsoft.com/office/2011/relationships/chartStyle" Target="style37.xml"/></Relationships>
</file>

<file path=xl/charts/_rels/chart39.xml.rels><?xml version="1.0" encoding="UTF-8" standalone="yes"?>
<Relationships xmlns="http://schemas.openxmlformats.org/package/2006/relationships"><Relationship Id="rId2" Type="http://schemas.microsoft.com/office/2011/relationships/chartColorStyle" Target="colors38.xml"/><Relationship Id="rId1" Type="http://schemas.microsoft.com/office/2011/relationships/chartStyle" Target="style38.xml"/></Relationships>
</file>

<file path=xl/charts/_rels/chart40.xml.rels><?xml version="1.0" encoding="UTF-8" standalone="yes"?>
<Relationships xmlns="http://schemas.openxmlformats.org/package/2006/relationships"><Relationship Id="rId2" Type="http://schemas.microsoft.com/office/2011/relationships/chartColorStyle" Target="colors39.xml"/><Relationship Id="rId1" Type="http://schemas.microsoft.com/office/2011/relationships/chartStyle" Target="style39.xml"/></Relationships>
</file>

<file path=xl/charts/_rels/chart41.xml.rels><?xml version="1.0" encoding="UTF-8" standalone="yes"?>
<Relationships xmlns="http://schemas.openxmlformats.org/package/2006/relationships"><Relationship Id="rId2" Type="http://schemas.microsoft.com/office/2011/relationships/chartColorStyle" Target="colors40.xml"/><Relationship Id="rId1" Type="http://schemas.microsoft.com/office/2011/relationships/chartStyle" Target="style40.xml"/></Relationships>
</file>

<file path=xl/charts/_rels/chart42.xml.rels><?xml version="1.0" encoding="UTF-8" standalone="yes"?>
<Relationships xmlns="http://schemas.openxmlformats.org/package/2006/relationships"><Relationship Id="rId2" Type="http://schemas.microsoft.com/office/2011/relationships/chartColorStyle" Target="colors41.xml"/><Relationship Id="rId1" Type="http://schemas.microsoft.com/office/2011/relationships/chartStyle" Target="style41.xml"/></Relationships>
</file>

<file path=xl/charts/_rels/chart43.xml.rels><?xml version="1.0" encoding="UTF-8" standalone="yes"?>
<Relationships xmlns="http://schemas.openxmlformats.org/package/2006/relationships"><Relationship Id="rId2" Type="http://schemas.microsoft.com/office/2011/relationships/chartColorStyle" Target="colors42.xml"/><Relationship Id="rId1" Type="http://schemas.microsoft.com/office/2011/relationships/chartStyle" Target="style42.xml"/></Relationships>
</file>

<file path=xl/charts/_rels/chart44.xml.rels><?xml version="1.0" encoding="UTF-8" standalone="yes"?>
<Relationships xmlns="http://schemas.openxmlformats.org/package/2006/relationships"><Relationship Id="rId2" Type="http://schemas.microsoft.com/office/2011/relationships/chartColorStyle" Target="colors43.xml"/><Relationship Id="rId1" Type="http://schemas.microsoft.com/office/2011/relationships/chartStyle" Target="style43.xml"/></Relationships>
</file>

<file path=xl/charts/_rels/chart45.xml.rels><?xml version="1.0" encoding="UTF-8" standalone="yes"?>
<Relationships xmlns="http://schemas.openxmlformats.org/package/2006/relationships"><Relationship Id="rId2" Type="http://schemas.microsoft.com/office/2011/relationships/chartColorStyle" Target="colors44.xml"/><Relationship Id="rId1" Type="http://schemas.microsoft.com/office/2011/relationships/chartStyle" Target="style44.xml"/></Relationships>
</file>

<file path=xl/charts/_rels/chart46.xml.rels><?xml version="1.0" encoding="UTF-8" standalone="yes"?>
<Relationships xmlns="http://schemas.openxmlformats.org/package/2006/relationships"><Relationship Id="rId2" Type="http://schemas.microsoft.com/office/2011/relationships/chartColorStyle" Target="colors45.xml"/><Relationship Id="rId1" Type="http://schemas.microsoft.com/office/2011/relationships/chartStyle" Target="style45.xml"/></Relationships>
</file>

<file path=xl/charts/_rels/chart47.xml.rels><?xml version="1.0" encoding="UTF-8" standalone="yes"?>
<Relationships xmlns="http://schemas.openxmlformats.org/package/2006/relationships"><Relationship Id="rId2" Type="http://schemas.microsoft.com/office/2011/relationships/chartColorStyle" Target="colors46.xml"/><Relationship Id="rId1" Type="http://schemas.microsoft.com/office/2011/relationships/chartStyle" Target="style46.xml"/></Relationships>
</file>

<file path=xl/charts/_rels/chart48.xml.rels><?xml version="1.0" encoding="UTF-8" standalone="yes"?>
<Relationships xmlns="http://schemas.openxmlformats.org/package/2006/relationships"><Relationship Id="rId2" Type="http://schemas.microsoft.com/office/2011/relationships/chartColorStyle" Target="colors47.xml"/><Relationship Id="rId1" Type="http://schemas.microsoft.com/office/2011/relationships/chartStyle" Target="style47.xml"/></Relationships>
</file>

<file path=xl/charts/_rels/chart49.xml.rels><?xml version="1.0" encoding="UTF-8" standalone="yes"?>
<Relationships xmlns="http://schemas.openxmlformats.org/package/2006/relationships"><Relationship Id="rId2" Type="http://schemas.microsoft.com/office/2011/relationships/chartColorStyle" Target="colors48.xml"/><Relationship Id="rId1" Type="http://schemas.microsoft.com/office/2011/relationships/chartStyle" Target="style48.xml"/></Relationships>
</file>

<file path=xl/charts/_rels/chart50.xml.rels><?xml version="1.0" encoding="UTF-8" standalone="yes"?>
<Relationships xmlns="http://schemas.openxmlformats.org/package/2006/relationships"><Relationship Id="rId2" Type="http://schemas.microsoft.com/office/2011/relationships/chartColorStyle" Target="colors49.xml"/><Relationship Id="rId1" Type="http://schemas.microsoft.com/office/2011/relationships/chartStyle" Target="style49.xml"/></Relationships>
</file>

<file path=xl/charts/_rels/chart51.xml.rels><?xml version="1.0" encoding="UTF-8" standalone="yes"?>
<Relationships xmlns="http://schemas.openxmlformats.org/package/2006/relationships"><Relationship Id="rId2" Type="http://schemas.microsoft.com/office/2011/relationships/chartColorStyle" Target="colors50.xml"/><Relationship Id="rId1" Type="http://schemas.microsoft.com/office/2011/relationships/chartStyle" Target="style50.xml"/></Relationships>
</file>

<file path=xl/charts/_rels/chart52.xml.rels><?xml version="1.0" encoding="UTF-8" standalone="yes"?>
<Relationships xmlns="http://schemas.openxmlformats.org/package/2006/relationships"><Relationship Id="rId2" Type="http://schemas.microsoft.com/office/2011/relationships/chartColorStyle" Target="colors51.xml"/><Relationship Id="rId1" Type="http://schemas.microsoft.com/office/2011/relationships/chartStyle" Target="style51.xml"/></Relationships>
</file>

<file path=xl/charts/_rels/chart53.xml.rels><?xml version="1.0" encoding="UTF-8" standalone="yes"?>
<Relationships xmlns="http://schemas.openxmlformats.org/package/2006/relationships"><Relationship Id="rId2" Type="http://schemas.microsoft.com/office/2011/relationships/chartColorStyle" Target="colors52.xml"/><Relationship Id="rId1" Type="http://schemas.microsoft.com/office/2011/relationships/chartStyle" Target="style52.xml"/></Relationships>
</file>

<file path=xl/charts/_rels/chart54.xml.rels><?xml version="1.0" encoding="UTF-8" standalone="yes"?>
<Relationships xmlns="http://schemas.openxmlformats.org/package/2006/relationships"><Relationship Id="rId2" Type="http://schemas.microsoft.com/office/2011/relationships/chartColorStyle" Target="colors53.xml"/><Relationship Id="rId1" Type="http://schemas.microsoft.com/office/2011/relationships/chartStyle" Target="style53.xml"/></Relationships>
</file>

<file path=xl/charts/_rels/chart55.xml.rels><?xml version="1.0" encoding="UTF-8" standalone="yes"?>
<Relationships xmlns="http://schemas.openxmlformats.org/package/2006/relationships"><Relationship Id="rId2" Type="http://schemas.microsoft.com/office/2011/relationships/chartColorStyle" Target="colors54.xml"/><Relationship Id="rId1" Type="http://schemas.microsoft.com/office/2011/relationships/chartStyle" Target="style54.xml"/></Relationships>
</file>

<file path=xl/charts/_rels/chart56.xml.rels><?xml version="1.0" encoding="UTF-8" standalone="yes"?>
<Relationships xmlns="http://schemas.openxmlformats.org/package/2006/relationships"><Relationship Id="rId2" Type="http://schemas.microsoft.com/office/2011/relationships/chartColorStyle" Target="colors55.xml"/><Relationship Id="rId1" Type="http://schemas.microsoft.com/office/2011/relationships/chartStyle" Target="style55.xml"/></Relationships>
</file>

<file path=xl/charts/_rels/chart57.xml.rels><?xml version="1.0" encoding="UTF-8" standalone="yes"?>
<Relationships xmlns="http://schemas.openxmlformats.org/package/2006/relationships"><Relationship Id="rId2" Type="http://schemas.microsoft.com/office/2011/relationships/chartColorStyle" Target="colors56.xml"/><Relationship Id="rId1" Type="http://schemas.microsoft.com/office/2011/relationships/chartStyle" Target="style56.xml"/></Relationships>
</file>

<file path=xl/charts/_rels/chart58.xml.rels><?xml version="1.0" encoding="UTF-8" standalone="yes"?>
<Relationships xmlns="http://schemas.openxmlformats.org/package/2006/relationships"><Relationship Id="rId2" Type="http://schemas.microsoft.com/office/2011/relationships/chartColorStyle" Target="colors57.xml"/><Relationship Id="rId1" Type="http://schemas.microsoft.com/office/2011/relationships/chartStyle" Target="style57.xml"/></Relationships>
</file>

<file path=xl/charts/_rels/chart59.xml.rels><?xml version="1.0" encoding="UTF-8" standalone="yes"?>
<Relationships xmlns="http://schemas.openxmlformats.org/package/2006/relationships"><Relationship Id="rId2" Type="http://schemas.microsoft.com/office/2011/relationships/chartColorStyle" Target="colors58.xml"/><Relationship Id="rId1" Type="http://schemas.microsoft.com/office/2011/relationships/chartStyle" Target="style58.xml"/></Relationships>
</file>

<file path=xl/charts/_rels/chart60.xml.rels><?xml version="1.0" encoding="UTF-8" standalone="yes"?>
<Relationships xmlns="http://schemas.openxmlformats.org/package/2006/relationships"><Relationship Id="rId2" Type="http://schemas.microsoft.com/office/2011/relationships/chartColorStyle" Target="colors59.xml"/><Relationship Id="rId1" Type="http://schemas.microsoft.com/office/2011/relationships/chartStyle" Target="style59.xml"/></Relationships>
</file>

<file path=xl/charts/_rels/chart61.xml.rels><?xml version="1.0" encoding="UTF-8" standalone="yes"?>
<Relationships xmlns="http://schemas.openxmlformats.org/package/2006/relationships"><Relationship Id="rId2" Type="http://schemas.microsoft.com/office/2011/relationships/chartColorStyle" Target="colors60.xml"/><Relationship Id="rId1" Type="http://schemas.microsoft.com/office/2011/relationships/chartStyle" Target="style6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24 Themis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2.2599161631643779E-2"/>
          <c:y val="9.9584909537553362E-2"/>
          <c:w val="0.83202494963394713"/>
          <c:h val="0.84537768188229145"/>
        </c:manualLayout>
      </c:layout>
      <c:scatterChart>
        <c:scatterStyle val="lineMarker"/>
        <c:varyColors val="0"/>
        <c:ser>
          <c:idx val="1"/>
          <c:order val="0"/>
          <c:tx>
            <c:v>Первая серия</c:v>
          </c:tx>
          <c:spPr>
            <a:ln>
              <a:solidFill>
                <a:srgbClr val="0070C0"/>
              </a:solidFill>
              <a:prstDash val="solid"/>
            </a:ln>
          </c:spPr>
          <c:marker>
            <c:spPr>
              <a:solidFill>
                <a:schemeClr val="accent1"/>
              </a:solidFill>
              <a:ln>
                <a:solidFill>
                  <a:srgbClr val="0070C0"/>
                </a:solidFill>
                <a:prstDash val="solid"/>
              </a:ln>
            </c:spPr>
          </c:marker>
          <c:errBars>
            <c:errDir val="x"/>
            <c:errBarType val="both"/>
            <c:errValType val="fixedVal"/>
            <c:noEndCap val="0"/>
            <c:val val="0"/>
          </c:errBars>
          <c:errBars>
            <c:errDir val="y"/>
            <c:errBarType val="both"/>
            <c:errValType val="cust"/>
            <c:noEndCap val="0"/>
            <c:plus>
              <c:numRef>
                <c:f>'2024.01.01'!$G$3:$G$7</c:f>
                <c:numCache>
                  <c:formatCode>General</c:formatCode>
                  <c:ptCount val="5"/>
                  <c:pt idx="0">
                    <c:v>2.1331534379390757E-3</c:v>
                  </c:pt>
                  <c:pt idx="1">
                    <c:v>1.3598314899299108E-3</c:v>
                  </c:pt>
                  <c:pt idx="2">
                    <c:v>0</c:v>
                  </c:pt>
                  <c:pt idx="3">
                    <c:v>1.3968505130050751E-3</c:v>
                  </c:pt>
                  <c:pt idx="4">
                    <c:v>1.6621487817183621E-3</c:v>
                  </c:pt>
                </c:numCache>
              </c:numRef>
            </c:plus>
            <c:minus>
              <c:numRef>
                <c:f>'2024.01.01'!$G$3:$G$7</c:f>
                <c:numCache>
                  <c:formatCode>General</c:formatCode>
                  <c:ptCount val="5"/>
                  <c:pt idx="0">
                    <c:v>2.1331534379390757E-3</c:v>
                  </c:pt>
                  <c:pt idx="1">
                    <c:v>1.3598314899299108E-3</c:v>
                  </c:pt>
                  <c:pt idx="2">
                    <c:v>0</c:v>
                  </c:pt>
                  <c:pt idx="3">
                    <c:v>1.3968505130050751E-3</c:v>
                  </c:pt>
                  <c:pt idx="4">
                    <c:v>1.6621487817183621E-3</c:v>
                  </c:pt>
                </c:numCache>
              </c:numRef>
            </c:minus>
          </c:errBars>
          <c:xVal>
            <c:numRef>
              <c:f>'2024.01.01'!$B$3:$B$7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'2024.01.01'!$D$3:$D$7</c:f>
              <c:numCache>
                <c:formatCode>General</c:formatCode>
                <c:ptCount val="5"/>
                <c:pt idx="0">
                  <c:v>0.80382049002458145</c:v>
                </c:pt>
                <c:pt idx="1">
                  <c:v>0.96607590193569204</c:v>
                </c:pt>
                <c:pt idx="2">
                  <c:v>1</c:v>
                </c:pt>
                <c:pt idx="3">
                  <c:v>1.0022794029153699</c:v>
                </c:pt>
                <c:pt idx="4">
                  <c:v>0.97928764042128014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514-4F3D-A784-3238ABD596AD}"/>
            </c:ext>
          </c:extLst>
        </c:ser>
        <c:ser>
          <c:idx val="3"/>
          <c:order val="2"/>
          <c:tx>
            <c:v>Третья серия</c:v>
          </c:tx>
          <c:spPr>
            <a:ln w="19050" cap="rnd">
              <a:solidFill>
                <a:srgbClr val="00B050"/>
              </a:solidFill>
              <a:prstDash val="solid"/>
              <a:round/>
            </a:ln>
            <a:effectLst/>
          </c:spPr>
          <c:marker>
            <c:spPr>
              <a:solidFill>
                <a:schemeClr val="accent6"/>
              </a:solidFill>
              <a:ln>
                <a:solidFill>
                  <a:srgbClr val="00B050"/>
                </a:solidFill>
                <a:prstDash val="solid"/>
              </a:ln>
            </c:spPr>
          </c:marker>
          <c:errBars>
            <c:errDir val="x"/>
            <c:errBarType val="both"/>
            <c:errValType val="fixedVal"/>
            <c:noEndCap val="0"/>
            <c:val val="0"/>
          </c:errBars>
          <c:errBars>
            <c:errDir val="y"/>
            <c:errBarType val="both"/>
            <c:errValType val="cust"/>
            <c:noEndCap val="0"/>
            <c:plus>
              <c:numRef>
                <c:f>'2024.01.01'!$Q$3:$Q$7</c:f>
                <c:numCache>
                  <c:formatCode>General</c:formatCode>
                  <c:ptCount val="5"/>
                  <c:pt idx="0">
                    <c:v>2.1062442254973887E-3</c:v>
                  </c:pt>
                  <c:pt idx="1">
                    <c:v>1.3966959886359742E-3</c:v>
                  </c:pt>
                  <c:pt idx="2">
                    <c:v>0</c:v>
                  </c:pt>
                  <c:pt idx="3">
                    <c:v>1.4340729469962494E-3</c:v>
                  </c:pt>
                  <c:pt idx="4">
                    <c:v>1.7752228981576591E-3</c:v>
                  </c:pt>
                </c:numCache>
              </c:numRef>
            </c:plus>
            <c:minus>
              <c:numRef>
                <c:f>'2024.01.01'!$Q$3:$Q$7</c:f>
                <c:numCache>
                  <c:formatCode>General</c:formatCode>
                  <c:ptCount val="5"/>
                  <c:pt idx="0">
                    <c:v>2.1062442254973887E-3</c:v>
                  </c:pt>
                  <c:pt idx="1">
                    <c:v>1.3966959886359742E-3</c:v>
                  </c:pt>
                  <c:pt idx="2">
                    <c:v>0</c:v>
                  </c:pt>
                  <c:pt idx="3">
                    <c:v>1.4340729469962494E-3</c:v>
                  </c:pt>
                  <c:pt idx="4">
                    <c:v>1.7752228981576591E-3</c:v>
                  </c:pt>
                </c:numCache>
              </c:numRef>
            </c:minus>
          </c:errBars>
          <c:xVal>
            <c:numRef>
              <c:f>'2024.01.01'!$B$3:$B$7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'2024.01.01'!$N$3:$N$7</c:f>
              <c:numCache>
                <c:formatCode>General</c:formatCode>
                <c:ptCount val="5"/>
                <c:pt idx="0">
                  <c:v>0.80466178513483533</c:v>
                </c:pt>
                <c:pt idx="1">
                  <c:v>0.95992050764002446</c:v>
                </c:pt>
                <c:pt idx="2">
                  <c:v>1</c:v>
                </c:pt>
                <c:pt idx="3">
                  <c:v>0.99621923483826069</c:v>
                </c:pt>
                <c:pt idx="4">
                  <c:v>0.98215621656327978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514-4F3D-A784-3238ABD596AD}"/>
            </c:ext>
          </c:extLst>
        </c:ser>
        <c:ser>
          <c:idx val="2"/>
          <c:order val="1"/>
          <c:tx>
            <c:v>Вторая серия</c:v>
          </c:tx>
          <c:spPr>
            <a:ln w="19050" cap="rnd">
              <a:solidFill>
                <a:srgbClr val="C00000"/>
              </a:solidFill>
              <a:prstDash val="solid"/>
              <a:round/>
            </a:ln>
            <a:effectLst/>
          </c:spPr>
          <c:marker>
            <c:spPr>
              <a:solidFill>
                <a:srgbClr val="FF0000"/>
              </a:solidFill>
              <a:ln>
                <a:solidFill>
                  <a:srgbClr val="C00000"/>
                </a:solidFill>
                <a:prstDash val="solid"/>
              </a:ln>
            </c:spPr>
          </c:marker>
          <c:errBars>
            <c:errDir val="x"/>
            <c:errBarType val="both"/>
            <c:errValType val="fixedVal"/>
            <c:noEndCap val="0"/>
            <c:val val="0"/>
          </c:errBars>
          <c:errBars>
            <c:errDir val="y"/>
            <c:errBarType val="both"/>
            <c:errValType val="cust"/>
            <c:noEndCap val="0"/>
            <c:plus>
              <c:numRef>
                <c:f>'2024.01.01'!$L$3:$L$7</c:f>
                <c:numCache>
                  <c:formatCode>General</c:formatCode>
                  <c:ptCount val="5"/>
                  <c:pt idx="0">
                    <c:v>2.1364322666087825E-3</c:v>
                  </c:pt>
                  <c:pt idx="1">
                    <c:v>1.4074237914612276E-3</c:v>
                  </c:pt>
                  <c:pt idx="2">
                    <c:v>0</c:v>
                  </c:pt>
                  <c:pt idx="3">
                    <c:v>1.4322601197413517E-3</c:v>
                  </c:pt>
                  <c:pt idx="4">
                    <c:v>1.7657972261725984E-3</c:v>
                  </c:pt>
                </c:numCache>
              </c:numRef>
            </c:plus>
            <c:minus>
              <c:numRef>
                <c:f>'2024.01.01'!$L$3:$L$7</c:f>
                <c:numCache>
                  <c:formatCode>General</c:formatCode>
                  <c:ptCount val="5"/>
                  <c:pt idx="0">
                    <c:v>2.1364322666087825E-3</c:v>
                  </c:pt>
                  <c:pt idx="1">
                    <c:v>1.4074237914612276E-3</c:v>
                  </c:pt>
                  <c:pt idx="2">
                    <c:v>0</c:v>
                  </c:pt>
                  <c:pt idx="3">
                    <c:v>1.4322601197413517E-3</c:v>
                  </c:pt>
                  <c:pt idx="4">
                    <c:v>1.7657972261725984E-3</c:v>
                  </c:pt>
                </c:numCache>
              </c:numRef>
            </c:minus>
          </c:errBars>
          <c:xVal>
            <c:numRef>
              <c:f>'2024.01.01'!$B$3:$B$7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'2024.01.01'!$I$3:$I$7</c:f>
              <c:numCache>
                <c:formatCode>General</c:formatCode>
                <c:ptCount val="5"/>
                <c:pt idx="0">
                  <c:v>0.81071554698061787</c:v>
                </c:pt>
                <c:pt idx="1">
                  <c:v>0.97876371488681169</c:v>
                </c:pt>
                <c:pt idx="2">
                  <c:v>1</c:v>
                </c:pt>
                <c:pt idx="3">
                  <c:v>1.0014922779474176</c:v>
                </c:pt>
                <c:pt idx="4">
                  <c:v>0.98266240565028451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514-4F3D-A784-3238ABD596AD}"/>
            </c:ext>
          </c:extLst>
        </c:ser>
        <c:ser>
          <c:idx val="0"/>
          <c:order val="3"/>
          <c:tx>
            <c:v>SMASS</c:v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'2024.01.01'!$Y$2:$Y$50</c:f>
              <c:numCache>
                <c:formatCode>General</c:formatCode>
                <c:ptCount val="49"/>
                <c:pt idx="0">
                  <c:v>0.44</c:v>
                </c:pt>
                <c:pt idx="1">
                  <c:v>0.45</c:v>
                </c:pt>
                <c:pt idx="2">
                  <c:v>0.46</c:v>
                </c:pt>
                <c:pt idx="3">
                  <c:v>0.47</c:v>
                </c:pt>
                <c:pt idx="4">
                  <c:v>0.48</c:v>
                </c:pt>
                <c:pt idx="5">
                  <c:v>0.49</c:v>
                </c:pt>
                <c:pt idx="6">
                  <c:v>0.5</c:v>
                </c:pt>
                <c:pt idx="7">
                  <c:v>0.51</c:v>
                </c:pt>
                <c:pt idx="8">
                  <c:v>0.52</c:v>
                </c:pt>
                <c:pt idx="9">
                  <c:v>0.53</c:v>
                </c:pt>
                <c:pt idx="10">
                  <c:v>0.54</c:v>
                </c:pt>
                <c:pt idx="11">
                  <c:v>0.55000000000000004</c:v>
                </c:pt>
                <c:pt idx="12">
                  <c:v>0.56000000000000005</c:v>
                </c:pt>
                <c:pt idx="13">
                  <c:v>0.56999999999999995</c:v>
                </c:pt>
                <c:pt idx="14">
                  <c:v>0.57999999999999996</c:v>
                </c:pt>
                <c:pt idx="15">
                  <c:v>0.59</c:v>
                </c:pt>
                <c:pt idx="16">
                  <c:v>0.6</c:v>
                </c:pt>
                <c:pt idx="17">
                  <c:v>0.61</c:v>
                </c:pt>
                <c:pt idx="18">
                  <c:v>0.62</c:v>
                </c:pt>
                <c:pt idx="19">
                  <c:v>0.63</c:v>
                </c:pt>
                <c:pt idx="20">
                  <c:v>0.64</c:v>
                </c:pt>
                <c:pt idx="21">
                  <c:v>0.65</c:v>
                </c:pt>
                <c:pt idx="22">
                  <c:v>0.66</c:v>
                </c:pt>
                <c:pt idx="23">
                  <c:v>0.67</c:v>
                </c:pt>
                <c:pt idx="24">
                  <c:v>0.68</c:v>
                </c:pt>
                <c:pt idx="25">
                  <c:v>0.69</c:v>
                </c:pt>
                <c:pt idx="26">
                  <c:v>0.7</c:v>
                </c:pt>
                <c:pt idx="27">
                  <c:v>0.71</c:v>
                </c:pt>
                <c:pt idx="28">
                  <c:v>0.72</c:v>
                </c:pt>
                <c:pt idx="29">
                  <c:v>0.73</c:v>
                </c:pt>
                <c:pt idx="30">
                  <c:v>0.74</c:v>
                </c:pt>
                <c:pt idx="31">
                  <c:v>0.75</c:v>
                </c:pt>
                <c:pt idx="32">
                  <c:v>0.76</c:v>
                </c:pt>
                <c:pt idx="33">
                  <c:v>0.77</c:v>
                </c:pt>
                <c:pt idx="34">
                  <c:v>0.78</c:v>
                </c:pt>
                <c:pt idx="35">
                  <c:v>0.79</c:v>
                </c:pt>
                <c:pt idx="36">
                  <c:v>0.8</c:v>
                </c:pt>
                <c:pt idx="37">
                  <c:v>0.81</c:v>
                </c:pt>
                <c:pt idx="38">
                  <c:v>0.82</c:v>
                </c:pt>
                <c:pt idx="39">
                  <c:v>0.83</c:v>
                </c:pt>
                <c:pt idx="40">
                  <c:v>0.84</c:v>
                </c:pt>
                <c:pt idx="41">
                  <c:v>0.85</c:v>
                </c:pt>
                <c:pt idx="42">
                  <c:v>0.86</c:v>
                </c:pt>
                <c:pt idx="43">
                  <c:v>0.87</c:v>
                </c:pt>
                <c:pt idx="44">
                  <c:v>0.88</c:v>
                </c:pt>
                <c:pt idx="45">
                  <c:v>0.89</c:v>
                </c:pt>
                <c:pt idx="46">
                  <c:v>0.9</c:v>
                </c:pt>
                <c:pt idx="47">
                  <c:v>0.91</c:v>
                </c:pt>
                <c:pt idx="48">
                  <c:v>0.92</c:v>
                </c:pt>
              </c:numCache>
            </c:numRef>
          </c:xVal>
          <c:yVal>
            <c:numRef>
              <c:f>'2024.01.01'!$Z$2:$Z$50</c:f>
              <c:numCache>
                <c:formatCode>General</c:formatCode>
                <c:ptCount val="49"/>
                <c:pt idx="0">
                  <c:v>0.99439999999999995</c:v>
                </c:pt>
                <c:pt idx="1">
                  <c:v>0.99690000000000001</c:v>
                </c:pt>
                <c:pt idx="2">
                  <c:v>0.99870000000000003</c:v>
                </c:pt>
                <c:pt idx="3">
                  <c:v>0.99990000000000001</c:v>
                </c:pt>
                <c:pt idx="4">
                  <c:v>1.0007999999999999</c:v>
                </c:pt>
                <c:pt idx="5">
                  <c:v>1.0012000000000001</c:v>
                </c:pt>
                <c:pt idx="6">
                  <c:v>1.0008999999999999</c:v>
                </c:pt>
                <c:pt idx="7">
                  <c:v>0.99980000000000002</c:v>
                </c:pt>
                <c:pt idx="8">
                  <c:v>0.999</c:v>
                </c:pt>
                <c:pt idx="9">
                  <c:v>0.99829999999999997</c:v>
                </c:pt>
                <c:pt idx="10">
                  <c:v>0.99860000000000004</c:v>
                </c:pt>
                <c:pt idx="11">
                  <c:v>1</c:v>
                </c:pt>
                <c:pt idx="12">
                  <c:v>1.0004</c:v>
                </c:pt>
                <c:pt idx="13">
                  <c:v>0.99809999999999999</c:v>
                </c:pt>
                <c:pt idx="14">
                  <c:v>0.99470000000000003</c:v>
                </c:pt>
                <c:pt idx="15">
                  <c:v>0.99339999999999995</c:v>
                </c:pt>
                <c:pt idx="16">
                  <c:v>0.99339999999999995</c:v>
                </c:pt>
                <c:pt idx="17">
                  <c:v>0.99339999999999995</c:v>
                </c:pt>
                <c:pt idx="18">
                  <c:v>0.99250000000000005</c:v>
                </c:pt>
                <c:pt idx="19">
                  <c:v>0.99</c:v>
                </c:pt>
                <c:pt idx="20">
                  <c:v>0.98860000000000003</c:v>
                </c:pt>
                <c:pt idx="21">
                  <c:v>0.98839999999999995</c:v>
                </c:pt>
                <c:pt idx="22">
                  <c:v>0.98709999999999998</c:v>
                </c:pt>
                <c:pt idx="23">
                  <c:v>0.98660000000000003</c:v>
                </c:pt>
                <c:pt idx="24">
                  <c:v>0.98660000000000003</c:v>
                </c:pt>
                <c:pt idx="25">
                  <c:v>0.98309999999999997</c:v>
                </c:pt>
                <c:pt idx="26">
                  <c:v>0.98089999999999999</c:v>
                </c:pt>
                <c:pt idx="27">
                  <c:v>0.98170000000000002</c:v>
                </c:pt>
                <c:pt idx="28">
                  <c:v>0.97799999999999998</c:v>
                </c:pt>
                <c:pt idx="29">
                  <c:v>0.97550000000000003</c:v>
                </c:pt>
                <c:pt idx="30">
                  <c:v>0.9788</c:v>
                </c:pt>
                <c:pt idx="31">
                  <c:v>0.98089999999999999</c:v>
                </c:pt>
                <c:pt idx="32">
                  <c:v>0.97970000000000002</c:v>
                </c:pt>
                <c:pt idx="33">
                  <c:v>0.97709999999999997</c:v>
                </c:pt>
                <c:pt idx="34">
                  <c:v>0.9768</c:v>
                </c:pt>
                <c:pt idx="35">
                  <c:v>0.97829999999999995</c:v>
                </c:pt>
                <c:pt idx="36">
                  <c:v>0.9768</c:v>
                </c:pt>
                <c:pt idx="37">
                  <c:v>0.9718</c:v>
                </c:pt>
                <c:pt idx="38">
                  <c:v>0.96640000000000004</c:v>
                </c:pt>
                <c:pt idx="39">
                  <c:v>0.96709999999999996</c:v>
                </c:pt>
                <c:pt idx="40">
                  <c:v>0.97030000000000005</c:v>
                </c:pt>
                <c:pt idx="41">
                  <c:v>0.97119999999999995</c:v>
                </c:pt>
                <c:pt idx="42">
                  <c:v>0.96930000000000005</c:v>
                </c:pt>
                <c:pt idx="43">
                  <c:v>0.96579999999999999</c:v>
                </c:pt>
                <c:pt idx="44">
                  <c:v>0.96230000000000004</c:v>
                </c:pt>
                <c:pt idx="45">
                  <c:v>0.96050000000000002</c:v>
                </c:pt>
                <c:pt idx="46">
                  <c:v>0.95779999999999998</c:v>
                </c:pt>
                <c:pt idx="47">
                  <c:v>0.95630000000000004</c:v>
                </c:pt>
                <c:pt idx="48">
                  <c:v>0.95760000000000001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3-C514-4F3D-A784-3238ABD596AD}"/>
            </c:ext>
          </c:extLst>
        </c:ser>
        <c:ser>
          <c:idx val="4"/>
          <c:order val="4"/>
          <c:tx>
            <c:strRef>
              <c:f>'2024.01.01'!$AB$1</c:f>
              <c:strCache>
                <c:ptCount val="1"/>
                <c:pt idx="0">
                  <c:v>Small Solar System Objects Spectroscopic Survey V1.0</c:v>
                </c:pt>
              </c:strCache>
            </c:strRef>
          </c:tx>
          <c:xVal>
            <c:numRef>
              <c:f>'2024.01.01'!$AC$2:$AC$853</c:f>
              <c:numCache>
                <c:formatCode>General</c:formatCode>
                <c:ptCount val="852"/>
                <c:pt idx="0">
                  <c:v>0.49</c:v>
                </c:pt>
                <c:pt idx="1">
                  <c:v>0.4904</c:v>
                </c:pt>
                <c:pt idx="2">
                  <c:v>0.49080000000000001</c:v>
                </c:pt>
                <c:pt idx="3">
                  <c:v>0.49120000000000003</c:v>
                </c:pt>
                <c:pt idx="4">
                  <c:v>0.49159999999999998</c:v>
                </c:pt>
                <c:pt idx="5">
                  <c:v>0.49199999999999999</c:v>
                </c:pt>
                <c:pt idx="6">
                  <c:v>0.4924</c:v>
                </c:pt>
                <c:pt idx="7">
                  <c:v>0.49280000000000002</c:v>
                </c:pt>
                <c:pt idx="8">
                  <c:v>0.49320000000000003</c:v>
                </c:pt>
                <c:pt idx="9">
                  <c:v>0.49359999999999998</c:v>
                </c:pt>
                <c:pt idx="10">
                  <c:v>0.49399999999999999</c:v>
                </c:pt>
                <c:pt idx="11">
                  <c:v>0.49440000000000001</c:v>
                </c:pt>
                <c:pt idx="12">
                  <c:v>0.49480000000000002</c:v>
                </c:pt>
                <c:pt idx="13">
                  <c:v>0.49519999999999997</c:v>
                </c:pt>
                <c:pt idx="14">
                  <c:v>0.49559999999999998</c:v>
                </c:pt>
                <c:pt idx="15">
                  <c:v>0.496</c:v>
                </c:pt>
                <c:pt idx="16">
                  <c:v>0.49640000000000001</c:v>
                </c:pt>
                <c:pt idx="17">
                  <c:v>0.49680000000000002</c:v>
                </c:pt>
                <c:pt idx="18">
                  <c:v>0.49719999999999998</c:v>
                </c:pt>
                <c:pt idx="19">
                  <c:v>0.49759999999999999</c:v>
                </c:pt>
                <c:pt idx="20">
                  <c:v>0.498</c:v>
                </c:pt>
                <c:pt idx="21">
                  <c:v>0.49840000000000001</c:v>
                </c:pt>
                <c:pt idx="22">
                  <c:v>0.49880000000000002</c:v>
                </c:pt>
                <c:pt idx="23">
                  <c:v>0.49919999999999998</c:v>
                </c:pt>
                <c:pt idx="24">
                  <c:v>0.49959999999999999</c:v>
                </c:pt>
                <c:pt idx="25">
                  <c:v>0.5</c:v>
                </c:pt>
                <c:pt idx="26">
                  <c:v>0.50039999999999996</c:v>
                </c:pt>
                <c:pt idx="27">
                  <c:v>0.50080000000000002</c:v>
                </c:pt>
                <c:pt idx="28">
                  <c:v>0.50119999999999998</c:v>
                </c:pt>
                <c:pt idx="29">
                  <c:v>0.50160000000000005</c:v>
                </c:pt>
                <c:pt idx="30">
                  <c:v>0.502</c:v>
                </c:pt>
                <c:pt idx="31">
                  <c:v>0.50239999999999996</c:v>
                </c:pt>
                <c:pt idx="32">
                  <c:v>0.50280000000000002</c:v>
                </c:pt>
                <c:pt idx="33">
                  <c:v>0.50319999999999998</c:v>
                </c:pt>
                <c:pt idx="34">
                  <c:v>0.50360000000000005</c:v>
                </c:pt>
                <c:pt idx="35">
                  <c:v>0.504</c:v>
                </c:pt>
                <c:pt idx="36">
                  <c:v>0.50439999999999996</c:v>
                </c:pt>
                <c:pt idx="37">
                  <c:v>0.50480000000000003</c:v>
                </c:pt>
                <c:pt idx="38">
                  <c:v>0.50519999999999998</c:v>
                </c:pt>
                <c:pt idx="39">
                  <c:v>0.50560000000000005</c:v>
                </c:pt>
                <c:pt idx="40">
                  <c:v>0.50600000000000001</c:v>
                </c:pt>
                <c:pt idx="41">
                  <c:v>0.50639999999999996</c:v>
                </c:pt>
                <c:pt idx="42">
                  <c:v>0.50680000000000003</c:v>
                </c:pt>
                <c:pt idx="43">
                  <c:v>0.50719999999999998</c:v>
                </c:pt>
                <c:pt idx="44">
                  <c:v>0.50760000000000005</c:v>
                </c:pt>
                <c:pt idx="45">
                  <c:v>0.50800000000000001</c:v>
                </c:pt>
                <c:pt idx="46">
                  <c:v>0.50839999999999996</c:v>
                </c:pt>
                <c:pt idx="47">
                  <c:v>0.50880000000000003</c:v>
                </c:pt>
                <c:pt idx="48">
                  <c:v>0.50919999999999999</c:v>
                </c:pt>
                <c:pt idx="49">
                  <c:v>0.50960000000000005</c:v>
                </c:pt>
                <c:pt idx="50">
                  <c:v>0.51</c:v>
                </c:pt>
                <c:pt idx="51">
                  <c:v>0.51039999999999996</c:v>
                </c:pt>
                <c:pt idx="52">
                  <c:v>0.51080000000000003</c:v>
                </c:pt>
                <c:pt idx="53">
                  <c:v>0.51119999999999999</c:v>
                </c:pt>
                <c:pt idx="54">
                  <c:v>0.51160000000000005</c:v>
                </c:pt>
                <c:pt idx="55">
                  <c:v>0.51200000000000001</c:v>
                </c:pt>
                <c:pt idx="56">
                  <c:v>0.51239999999999997</c:v>
                </c:pt>
                <c:pt idx="57">
                  <c:v>0.51280000000000003</c:v>
                </c:pt>
                <c:pt idx="58">
                  <c:v>0.51319999999999999</c:v>
                </c:pt>
                <c:pt idx="59">
                  <c:v>0.51359999999999995</c:v>
                </c:pt>
                <c:pt idx="60">
                  <c:v>0.51400000000000001</c:v>
                </c:pt>
                <c:pt idx="61">
                  <c:v>0.51439999999999997</c:v>
                </c:pt>
                <c:pt idx="62">
                  <c:v>0.51480000000000004</c:v>
                </c:pt>
                <c:pt idx="63">
                  <c:v>0.51519999999999999</c:v>
                </c:pt>
                <c:pt idx="64">
                  <c:v>0.51559999999999995</c:v>
                </c:pt>
                <c:pt idx="65">
                  <c:v>0.51600000000000001</c:v>
                </c:pt>
                <c:pt idx="66">
                  <c:v>0.51639999999999997</c:v>
                </c:pt>
                <c:pt idx="67">
                  <c:v>0.51680000000000004</c:v>
                </c:pt>
                <c:pt idx="68">
                  <c:v>0.51719999999999999</c:v>
                </c:pt>
                <c:pt idx="69">
                  <c:v>0.51759999999999995</c:v>
                </c:pt>
                <c:pt idx="70">
                  <c:v>0.51800000000000002</c:v>
                </c:pt>
                <c:pt idx="71">
                  <c:v>0.51839999999999997</c:v>
                </c:pt>
                <c:pt idx="72">
                  <c:v>0.51880000000000004</c:v>
                </c:pt>
                <c:pt idx="73">
                  <c:v>0.51919999999999999</c:v>
                </c:pt>
                <c:pt idx="74">
                  <c:v>0.51959999999999995</c:v>
                </c:pt>
                <c:pt idx="75">
                  <c:v>0.52</c:v>
                </c:pt>
                <c:pt idx="76">
                  <c:v>0.52039999999999997</c:v>
                </c:pt>
                <c:pt idx="77">
                  <c:v>0.52080000000000004</c:v>
                </c:pt>
                <c:pt idx="78">
                  <c:v>0.5212</c:v>
                </c:pt>
                <c:pt idx="79">
                  <c:v>0.52159999999999995</c:v>
                </c:pt>
                <c:pt idx="80">
                  <c:v>0.52200000000000002</c:v>
                </c:pt>
                <c:pt idx="81">
                  <c:v>0.52239999999999998</c:v>
                </c:pt>
                <c:pt idx="82">
                  <c:v>0.52280000000000004</c:v>
                </c:pt>
                <c:pt idx="83">
                  <c:v>0.5232</c:v>
                </c:pt>
                <c:pt idx="84">
                  <c:v>0.52359999999999995</c:v>
                </c:pt>
                <c:pt idx="85">
                  <c:v>0.52400000000000002</c:v>
                </c:pt>
                <c:pt idx="86">
                  <c:v>0.52439999999999998</c:v>
                </c:pt>
                <c:pt idx="87">
                  <c:v>0.52480000000000004</c:v>
                </c:pt>
                <c:pt idx="88">
                  <c:v>0.5252</c:v>
                </c:pt>
                <c:pt idx="89">
                  <c:v>0.52559999999999996</c:v>
                </c:pt>
                <c:pt idx="90">
                  <c:v>0.52600000000000002</c:v>
                </c:pt>
                <c:pt idx="91">
                  <c:v>0.52639999999999998</c:v>
                </c:pt>
                <c:pt idx="92">
                  <c:v>0.52680000000000005</c:v>
                </c:pt>
                <c:pt idx="93">
                  <c:v>0.5272</c:v>
                </c:pt>
                <c:pt idx="94">
                  <c:v>0.52759999999999996</c:v>
                </c:pt>
                <c:pt idx="95">
                  <c:v>0.52800000000000002</c:v>
                </c:pt>
                <c:pt idx="96">
                  <c:v>0.52839999999999998</c:v>
                </c:pt>
                <c:pt idx="97">
                  <c:v>0.52880000000000005</c:v>
                </c:pt>
                <c:pt idx="98">
                  <c:v>0.5292</c:v>
                </c:pt>
                <c:pt idx="99">
                  <c:v>0.52959999999999996</c:v>
                </c:pt>
                <c:pt idx="100">
                  <c:v>0.53</c:v>
                </c:pt>
                <c:pt idx="101">
                  <c:v>0.53039999999999998</c:v>
                </c:pt>
                <c:pt idx="102">
                  <c:v>0.53080000000000005</c:v>
                </c:pt>
                <c:pt idx="103">
                  <c:v>0.53120000000000001</c:v>
                </c:pt>
                <c:pt idx="104">
                  <c:v>0.53159999999999996</c:v>
                </c:pt>
                <c:pt idx="105">
                  <c:v>0.53200000000000003</c:v>
                </c:pt>
                <c:pt idx="106">
                  <c:v>0.53239999999999998</c:v>
                </c:pt>
                <c:pt idx="107">
                  <c:v>0.53280000000000005</c:v>
                </c:pt>
                <c:pt idx="108">
                  <c:v>0.53320000000000001</c:v>
                </c:pt>
                <c:pt idx="109">
                  <c:v>0.53359999999999996</c:v>
                </c:pt>
                <c:pt idx="110">
                  <c:v>0.53400000000000003</c:v>
                </c:pt>
                <c:pt idx="111">
                  <c:v>0.53439999999999999</c:v>
                </c:pt>
                <c:pt idx="112">
                  <c:v>0.53480000000000005</c:v>
                </c:pt>
                <c:pt idx="113">
                  <c:v>0.53520000000000001</c:v>
                </c:pt>
                <c:pt idx="114">
                  <c:v>0.53559999999999997</c:v>
                </c:pt>
                <c:pt idx="115">
                  <c:v>0.53600000000000003</c:v>
                </c:pt>
                <c:pt idx="116">
                  <c:v>0.53639999999999999</c:v>
                </c:pt>
                <c:pt idx="117">
                  <c:v>0.53680000000000005</c:v>
                </c:pt>
                <c:pt idx="118">
                  <c:v>0.53720000000000001</c:v>
                </c:pt>
                <c:pt idx="119">
                  <c:v>0.53759999999999997</c:v>
                </c:pt>
                <c:pt idx="120">
                  <c:v>0.53800000000000003</c:v>
                </c:pt>
                <c:pt idx="121">
                  <c:v>0.53839999999999999</c:v>
                </c:pt>
                <c:pt idx="122">
                  <c:v>0.53879999999999995</c:v>
                </c:pt>
                <c:pt idx="123">
                  <c:v>0.53920000000000001</c:v>
                </c:pt>
                <c:pt idx="124">
                  <c:v>0.53959999999999997</c:v>
                </c:pt>
                <c:pt idx="125">
                  <c:v>0.54</c:v>
                </c:pt>
                <c:pt idx="126">
                  <c:v>0.54039999999999999</c:v>
                </c:pt>
                <c:pt idx="127">
                  <c:v>0.54079999999999995</c:v>
                </c:pt>
                <c:pt idx="128">
                  <c:v>0.54120000000000001</c:v>
                </c:pt>
                <c:pt idx="129">
                  <c:v>0.54159999999999997</c:v>
                </c:pt>
                <c:pt idx="130">
                  <c:v>0.54200000000000004</c:v>
                </c:pt>
                <c:pt idx="131">
                  <c:v>0.54239999999999999</c:v>
                </c:pt>
                <c:pt idx="132">
                  <c:v>0.54279999999999995</c:v>
                </c:pt>
                <c:pt idx="133">
                  <c:v>0.54320000000000002</c:v>
                </c:pt>
                <c:pt idx="134">
                  <c:v>0.54359999999999997</c:v>
                </c:pt>
                <c:pt idx="135">
                  <c:v>0.54400000000000004</c:v>
                </c:pt>
                <c:pt idx="136">
                  <c:v>0.5444</c:v>
                </c:pt>
                <c:pt idx="137">
                  <c:v>0.54479999999999995</c:v>
                </c:pt>
                <c:pt idx="138">
                  <c:v>0.54520000000000002</c:v>
                </c:pt>
                <c:pt idx="139">
                  <c:v>0.54559999999999997</c:v>
                </c:pt>
                <c:pt idx="140">
                  <c:v>0.54600000000000004</c:v>
                </c:pt>
                <c:pt idx="141">
                  <c:v>0.5464</c:v>
                </c:pt>
                <c:pt idx="142">
                  <c:v>0.54679999999999995</c:v>
                </c:pt>
                <c:pt idx="143">
                  <c:v>0.54720000000000002</c:v>
                </c:pt>
                <c:pt idx="144">
                  <c:v>0.54759999999999998</c:v>
                </c:pt>
                <c:pt idx="145">
                  <c:v>0.54800000000000004</c:v>
                </c:pt>
                <c:pt idx="146">
                  <c:v>0.5484</c:v>
                </c:pt>
                <c:pt idx="147">
                  <c:v>0.54879999999999995</c:v>
                </c:pt>
                <c:pt idx="148">
                  <c:v>0.54920000000000002</c:v>
                </c:pt>
                <c:pt idx="149">
                  <c:v>0.54959999999999998</c:v>
                </c:pt>
                <c:pt idx="150">
                  <c:v>0.55000000000000004</c:v>
                </c:pt>
                <c:pt idx="151">
                  <c:v>0.5504</c:v>
                </c:pt>
                <c:pt idx="152">
                  <c:v>0.55079999999999996</c:v>
                </c:pt>
                <c:pt idx="153">
                  <c:v>0.55120000000000002</c:v>
                </c:pt>
                <c:pt idx="154">
                  <c:v>0.55159999999999998</c:v>
                </c:pt>
                <c:pt idx="155">
                  <c:v>0.55200000000000005</c:v>
                </c:pt>
                <c:pt idx="156">
                  <c:v>0.5524</c:v>
                </c:pt>
                <c:pt idx="157">
                  <c:v>0.55279999999999996</c:v>
                </c:pt>
                <c:pt idx="158">
                  <c:v>0.55320000000000003</c:v>
                </c:pt>
                <c:pt idx="159">
                  <c:v>0.55359999999999998</c:v>
                </c:pt>
                <c:pt idx="160">
                  <c:v>0.55400000000000005</c:v>
                </c:pt>
                <c:pt idx="161">
                  <c:v>0.5544</c:v>
                </c:pt>
                <c:pt idx="162">
                  <c:v>0.55479999999999996</c:v>
                </c:pt>
                <c:pt idx="163">
                  <c:v>0.55520000000000003</c:v>
                </c:pt>
                <c:pt idx="164">
                  <c:v>0.55559999999999998</c:v>
                </c:pt>
                <c:pt idx="165">
                  <c:v>0.55600000000000005</c:v>
                </c:pt>
                <c:pt idx="166">
                  <c:v>0.55640000000000001</c:v>
                </c:pt>
                <c:pt idx="167">
                  <c:v>0.55679999999999996</c:v>
                </c:pt>
                <c:pt idx="168">
                  <c:v>0.55720000000000003</c:v>
                </c:pt>
                <c:pt idx="169">
                  <c:v>0.55759999999999998</c:v>
                </c:pt>
                <c:pt idx="170">
                  <c:v>0.55800000000000005</c:v>
                </c:pt>
                <c:pt idx="171">
                  <c:v>0.55840000000000001</c:v>
                </c:pt>
                <c:pt idx="172">
                  <c:v>0.55879999999999996</c:v>
                </c:pt>
                <c:pt idx="173">
                  <c:v>0.55920000000000003</c:v>
                </c:pt>
                <c:pt idx="174">
                  <c:v>0.55959999999999999</c:v>
                </c:pt>
                <c:pt idx="175">
                  <c:v>0.56000000000000005</c:v>
                </c:pt>
                <c:pt idx="176">
                  <c:v>0.56040000000000001</c:v>
                </c:pt>
                <c:pt idx="177">
                  <c:v>0.56079999999999997</c:v>
                </c:pt>
                <c:pt idx="178">
                  <c:v>0.56120000000000003</c:v>
                </c:pt>
                <c:pt idx="179">
                  <c:v>0.56159999999999999</c:v>
                </c:pt>
                <c:pt idx="180">
                  <c:v>0.56200000000000006</c:v>
                </c:pt>
                <c:pt idx="181">
                  <c:v>0.56240000000000001</c:v>
                </c:pt>
                <c:pt idx="182">
                  <c:v>0.56279999999999997</c:v>
                </c:pt>
                <c:pt idx="183">
                  <c:v>0.56320000000000003</c:v>
                </c:pt>
                <c:pt idx="184">
                  <c:v>0.56359999999999999</c:v>
                </c:pt>
                <c:pt idx="185">
                  <c:v>0.56399999999999995</c:v>
                </c:pt>
                <c:pt idx="186">
                  <c:v>0.56440000000000001</c:v>
                </c:pt>
                <c:pt idx="187">
                  <c:v>0.56479999999999997</c:v>
                </c:pt>
                <c:pt idx="188">
                  <c:v>0.56520000000000004</c:v>
                </c:pt>
                <c:pt idx="189">
                  <c:v>0.56559999999999999</c:v>
                </c:pt>
                <c:pt idx="190">
                  <c:v>0.56599999999999995</c:v>
                </c:pt>
                <c:pt idx="191">
                  <c:v>0.56640000000000001</c:v>
                </c:pt>
                <c:pt idx="192">
                  <c:v>0.56679999999999997</c:v>
                </c:pt>
                <c:pt idx="193">
                  <c:v>0.56720000000000004</c:v>
                </c:pt>
                <c:pt idx="194">
                  <c:v>0.56759999999999999</c:v>
                </c:pt>
                <c:pt idx="195">
                  <c:v>0.56799999999999995</c:v>
                </c:pt>
                <c:pt idx="196">
                  <c:v>0.56840000000000002</c:v>
                </c:pt>
                <c:pt idx="197">
                  <c:v>0.56879999999999997</c:v>
                </c:pt>
                <c:pt idx="198">
                  <c:v>0.56920000000000004</c:v>
                </c:pt>
                <c:pt idx="199">
                  <c:v>0.5696</c:v>
                </c:pt>
                <c:pt idx="200">
                  <c:v>0.56999999999999995</c:v>
                </c:pt>
                <c:pt idx="201">
                  <c:v>0.57040000000000002</c:v>
                </c:pt>
                <c:pt idx="202">
                  <c:v>0.57079999999999997</c:v>
                </c:pt>
                <c:pt idx="203">
                  <c:v>0.57120000000000004</c:v>
                </c:pt>
                <c:pt idx="204">
                  <c:v>0.5716</c:v>
                </c:pt>
                <c:pt idx="205">
                  <c:v>0.57199999999999995</c:v>
                </c:pt>
                <c:pt idx="206">
                  <c:v>0.57240000000000002</c:v>
                </c:pt>
                <c:pt idx="207">
                  <c:v>0.57279999999999998</c:v>
                </c:pt>
                <c:pt idx="208">
                  <c:v>0.57320000000000004</c:v>
                </c:pt>
                <c:pt idx="209">
                  <c:v>0.5736</c:v>
                </c:pt>
                <c:pt idx="210">
                  <c:v>0.57399999999999995</c:v>
                </c:pt>
                <c:pt idx="211">
                  <c:v>0.57440000000000002</c:v>
                </c:pt>
                <c:pt idx="212">
                  <c:v>0.57479999999999998</c:v>
                </c:pt>
                <c:pt idx="213">
                  <c:v>0.57520000000000004</c:v>
                </c:pt>
                <c:pt idx="214">
                  <c:v>0.5756</c:v>
                </c:pt>
                <c:pt idx="215">
                  <c:v>0.57599999999999996</c:v>
                </c:pt>
                <c:pt idx="216">
                  <c:v>0.57640000000000002</c:v>
                </c:pt>
                <c:pt idx="217">
                  <c:v>0.57679999999999998</c:v>
                </c:pt>
                <c:pt idx="218">
                  <c:v>0.57720000000000005</c:v>
                </c:pt>
                <c:pt idx="219">
                  <c:v>0.5776</c:v>
                </c:pt>
                <c:pt idx="220">
                  <c:v>0.57799999999999996</c:v>
                </c:pt>
                <c:pt idx="221">
                  <c:v>0.57840000000000003</c:v>
                </c:pt>
                <c:pt idx="222">
                  <c:v>0.57879999999999998</c:v>
                </c:pt>
                <c:pt idx="223">
                  <c:v>0.57920000000000005</c:v>
                </c:pt>
                <c:pt idx="224">
                  <c:v>0.5796</c:v>
                </c:pt>
                <c:pt idx="225">
                  <c:v>0.57999999999999996</c:v>
                </c:pt>
                <c:pt idx="226">
                  <c:v>0.58040000000000003</c:v>
                </c:pt>
                <c:pt idx="227">
                  <c:v>0.58079999999999998</c:v>
                </c:pt>
                <c:pt idx="228">
                  <c:v>0.58120000000000005</c:v>
                </c:pt>
                <c:pt idx="229">
                  <c:v>0.58160000000000001</c:v>
                </c:pt>
                <c:pt idx="230">
                  <c:v>0.58199999999999996</c:v>
                </c:pt>
                <c:pt idx="231">
                  <c:v>0.58240000000000003</c:v>
                </c:pt>
                <c:pt idx="232">
                  <c:v>0.58279999999999998</c:v>
                </c:pt>
                <c:pt idx="233">
                  <c:v>0.58320000000000005</c:v>
                </c:pt>
                <c:pt idx="234">
                  <c:v>0.58360000000000001</c:v>
                </c:pt>
                <c:pt idx="235">
                  <c:v>0.58399999999999996</c:v>
                </c:pt>
                <c:pt idx="236">
                  <c:v>0.58440000000000003</c:v>
                </c:pt>
                <c:pt idx="237">
                  <c:v>0.58479999999999999</c:v>
                </c:pt>
                <c:pt idx="238">
                  <c:v>0.58520000000000005</c:v>
                </c:pt>
                <c:pt idx="239">
                  <c:v>0.58560000000000001</c:v>
                </c:pt>
                <c:pt idx="240">
                  <c:v>0.58599999999999997</c:v>
                </c:pt>
                <c:pt idx="241">
                  <c:v>0.58640000000000003</c:v>
                </c:pt>
                <c:pt idx="242">
                  <c:v>0.58679999999999999</c:v>
                </c:pt>
                <c:pt idx="243">
                  <c:v>0.58720000000000006</c:v>
                </c:pt>
                <c:pt idx="244">
                  <c:v>0.58760000000000001</c:v>
                </c:pt>
                <c:pt idx="245">
                  <c:v>0.58799999999999997</c:v>
                </c:pt>
                <c:pt idx="246">
                  <c:v>0.58840000000000003</c:v>
                </c:pt>
                <c:pt idx="247">
                  <c:v>0.58879999999999999</c:v>
                </c:pt>
                <c:pt idx="248">
                  <c:v>0.58919999999999995</c:v>
                </c:pt>
                <c:pt idx="249">
                  <c:v>0.58960000000000001</c:v>
                </c:pt>
                <c:pt idx="250">
                  <c:v>0.59</c:v>
                </c:pt>
                <c:pt idx="251">
                  <c:v>0.59040000000000004</c:v>
                </c:pt>
                <c:pt idx="252">
                  <c:v>0.59079999999999999</c:v>
                </c:pt>
                <c:pt idx="253">
                  <c:v>0.59119999999999995</c:v>
                </c:pt>
                <c:pt idx="254">
                  <c:v>0.59160000000000001</c:v>
                </c:pt>
                <c:pt idx="255">
                  <c:v>0.59199999999999997</c:v>
                </c:pt>
                <c:pt idx="256">
                  <c:v>0.59240000000000004</c:v>
                </c:pt>
                <c:pt idx="257">
                  <c:v>0.59279999999999999</c:v>
                </c:pt>
                <c:pt idx="258">
                  <c:v>0.59319999999999995</c:v>
                </c:pt>
                <c:pt idx="259">
                  <c:v>0.59360000000000002</c:v>
                </c:pt>
                <c:pt idx="260">
                  <c:v>0.59399999999999997</c:v>
                </c:pt>
                <c:pt idx="261">
                  <c:v>0.59440000000000004</c:v>
                </c:pt>
                <c:pt idx="262">
                  <c:v>0.5948</c:v>
                </c:pt>
                <c:pt idx="263">
                  <c:v>0.59519999999999995</c:v>
                </c:pt>
                <c:pt idx="264">
                  <c:v>0.59560000000000002</c:v>
                </c:pt>
                <c:pt idx="265">
                  <c:v>0.59599999999999997</c:v>
                </c:pt>
                <c:pt idx="266">
                  <c:v>0.59640000000000004</c:v>
                </c:pt>
                <c:pt idx="267">
                  <c:v>0.5968</c:v>
                </c:pt>
                <c:pt idx="268">
                  <c:v>0.59719999999999995</c:v>
                </c:pt>
                <c:pt idx="269">
                  <c:v>0.59760000000000002</c:v>
                </c:pt>
                <c:pt idx="270">
                  <c:v>0.59799999999999998</c:v>
                </c:pt>
                <c:pt idx="271">
                  <c:v>0.59840000000000004</c:v>
                </c:pt>
                <c:pt idx="272">
                  <c:v>0.5988</c:v>
                </c:pt>
                <c:pt idx="273">
                  <c:v>0.59919999999999995</c:v>
                </c:pt>
                <c:pt idx="274">
                  <c:v>0.59960000000000002</c:v>
                </c:pt>
                <c:pt idx="275">
                  <c:v>0.6</c:v>
                </c:pt>
                <c:pt idx="276">
                  <c:v>0.60040000000000004</c:v>
                </c:pt>
                <c:pt idx="277">
                  <c:v>0.6008</c:v>
                </c:pt>
                <c:pt idx="278">
                  <c:v>0.60119999999999996</c:v>
                </c:pt>
                <c:pt idx="279">
                  <c:v>0.60160000000000002</c:v>
                </c:pt>
                <c:pt idx="280">
                  <c:v>0.60199999999999998</c:v>
                </c:pt>
                <c:pt idx="281">
                  <c:v>0.60240000000000005</c:v>
                </c:pt>
                <c:pt idx="282">
                  <c:v>0.6028</c:v>
                </c:pt>
                <c:pt idx="283">
                  <c:v>0.60319999999999996</c:v>
                </c:pt>
                <c:pt idx="284">
                  <c:v>0.60360000000000003</c:v>
                </c:pt>
                <c:pt idx="285">
                  <c:v>0.60399999999999998</c:v>
                </c:pt>
                <c:pt idx="286">
                  <c:v>0.60440000000000005</c:v>
                </c:pt>
                <c:pt idx="287">
                  <c:v>0.6048</c:v>
                </c:pt>
                <c:pt idx="288">
                  <c:v>0.60519999999999996</c:v>
                </c:pt>
                <c:pt idx="289">
                  <c:v>0.60560000000000003</c:v>
                </c:pt>
                <c:pt idx="290">
                  <c:v>0.60599999999999998</c:v>
                </c:pt>
                <c:pt idx="291">
                  <c:v>0.60640000000000005</c:v>
                </c:pt>
                <c:pt idx="292">
                  <c:v>0.60680000000000001</c:v>
                </c:pt>
                <c:pt idx="293">
                  <c:v>0.60719999999999996</c:v>
                </c:pt>
                <c:pt idx="294">
                  <c:v>0.60760000000000003</c:v>
                </c:pt>
                <c:pt idx="295">
                  <c:v>0.60799999999999998</c:v>
                </c:pt>
                <c:pt idx="296">
                  <c:v>0.60840000000000005</c:v>
                </c:pt>
                <c:pt idx="297">
                  <c:v>0.60880000000000001</c:v>
                </c:pt>
                <c:pt idx="298">
                  <c:v>0.60919999999999996</c:v>
                </c:pt>
                <c:pt idx="299">
                  <c:v>0.60960000000000003</c:v>
                </c:pt>
                <c:pt idx="300">
                  <c:v>0.61</c:v>
                </c:pt>
                <c:pt idx="301">
                  <c:v>0.61040000000000005</c:v>
                </c:pt>
                <c:pt idx="302">
                  <c:v>0.61080000000000001</c:v>
                </c:pt>
                <c:pt idx="303">
                  <c:v>0.61119999999999997</c:v>
                </c:pt>
                <c:pt idx="304">
                  <c:v>0.61160000000000003</c:v>
                </c:pt>
                <c:pt idx="305">
                  <c:v>0.61199999999999999</c:v>
                </c:pt>
                <c:pt idx="306">
                  <c:v>0.61240000000000006</c:v>
                </c:pt>
                <c:pt idx="307">
                  <c:v>0.61280000000000001</c:v>
                </c:pt>
                <c:pt idx="308">
                  <c:v>0.61319999999999997</c:v>
                </c:pt>
                <c:pt idx="309">
                  <c:v>0.61360000000000003</c:v>
                </c:pt>
                <c:pt idx="310">
                  <c:v>0.61399999999999999</c:v>
                </c:pt>
                <c:pt idx="311">
                  <c:v>0.61439999999999995</c:v>
                </c:pt>
                <c:pt idx="312">
                  <c:v>0.61480000000000001</c:v>
                </c:pt>
                <c:pt idx="313">
                  <c:v>0.61519999999999997</c:v>
                </c:pt>
                <c:pt idx="314">
                  <c:v>0.61560000000000004</c:v>
                </c:pt>
                <c:pt idx="315">
                  <c:v>0.61599999999999999</c:v>
                </c:pt>
                <c:pt idx="316">
                  <c:v>0.61639999999999995</c:v>
                </c:pt>
                <c:pt idx="317">
                  <c:v>0.61680000000000001</c:v>
                </c:pt>
                <c:pt idx="318">
                  <c:v>0.61719999999999997</c:v>
                </c:pt>
                <c:pt idx="319">
                  <c:v>0.61760000000000004</c:v>
                </c:pt>
                <c:pt idx="320">
                  <c:v>0.61799999999999999</c:v>
                </c:pt>
                <c:pt idx="321">
                  <c:v>0.61839999999999995</c:v>
                </c:pt>
                <c:pt idx="322">
                  <c:v>0.61880000000000002</c:v>
                </c:pt>
                <c:pt idx="323">
                  <c:v>0.61919999999999997</c:v>
                </c:pt>
                <c:pt idx="324">
                  <c:v>0.61960000000000004</c:v>
                </c:pt>
                <c:pt idx="325">
                  <c:v>0.62</c:v>
                </c:pt>
                <c:pt idx="326">
                  <c:v>0.62039999999999995</c:v>
                </c:pt>
                <c:pt idx="327">
                  <c:v>0.62080000000000002</c:v>
                </c:pt>
                <c:pt idx="328">
                  <c:v>0.62119999999999997</c:v>
                </c:pt>
                <c:pt idx="329">
                  <c:v>0.62160000000000004</c:v>
                </c:pt>
                <c:pt idx="330">
                  <c:v>0.622</c:v>
                </c:pt>
                <c:pt idx="331">
                  <c:v>0.62239999999999995</c:v>
                </c:pt>
                <c:pt idx="332">
                  <c:v>0.62280000000000002</c:v>
                </c:pt>
                <c:pt idx="333">
                  <c:v>0.62319999999999998</c:v>
                </c:pt>
                <c:pt idx="334">
                  <c:v>0.62360000000000004</c:v>
                </c:pt>
                <c:pt idx="335">
                  <c:v>0.624</c:v>
                </c:pt>
                <c:pt idx="336">
                  <c:v>0.62439999999999996</c:v>
                </c:pt>
                <c:pt idx="337">
                  <c:v>0.62480000000000002</c:v>
                </c:pt>
                <c:pt idx="338">
                  <c:v>0.62519999999999998</c:v>
                </c:pt>
                <c:pt idx="339">
                  <c:v>0.62560000000000004</c:v>
                </c:pt>
                <c:pt idx="340">
                  <c:v>0.626</c:v>
                </c:pt>
                <c:pt idx="341">
                  <c:v>0.62639999999999996</c:v>
                </c:pt>
                <c:pt idx="342">
                  <c:v>0.62680000000000002</c:v>
                </c:pt>
                <c:pt idx="343">
                  <c:v>0.62719999999999998</c:v>
                </c:pt>
                <c:pt idx="344">
                  <c:v>0.62760000000000005</c:v>
                </c:pt>
                <c:pt idx="345">
                  <c:v>0.628</c:v>
                </c:pt>
                <c:pt idx="346">
                  <c:v>0.62839999999999996</c:v>
                </c:pt>
                <c:pt idx="347">
                  <c:v>0.62880000000000003</c:v>
                </c:pt>
                <c:pt idx="348">
                  <c:v>0.62919999999999998</c:v>
                </c:pt>
                <c:pt idx="349">
                  <c:v>0.62960000000000005</c:v>
                </c:pt>
                <c:pt idx="350">
                  <c:v>0.63</c:v>
                </c:pt>
                <c:pt idx="351">
                  <c:v>0.63039999999999996</c:v>
                </c:pt>
                <c:pt idx="352">
                  <c:v>0.63080000000000003</c:v>
                </c:pt>
                <c:pt idx="353">
                  <c:v>0.63119999999999998</c:v>
                </c:pt>
                <c:pt idx="354">
                  <c:v>0.63160000000000005</c:v>
                </c:pt>
                <c:pt idx="355">
                  <c:v>0.63200000000000001</c:v>
                </c:pt>
                <c:pt idx="356">
                  <c:v>0.63239999999999996</c:v>
                </c:pt>
                <c:pt idx="357">
                  <c:v>0.63280000000000003</c:v>
                </c:pt>
                <c:pt idx="358">
                  <c:v>0.63319999999999999</c:v>
                </c:pt>
                <c:pt idx="359">
                  <c:v>0.63360000000000005</c:v>
                </c:pt>
                <c:pt idx="360">
                  <c:v>0.63400000000000001</c:v>
                </c:pt>
                <c:pt idx="361">
                  <c:v>0.63439999999999996</c:v>
                </c:pt>
                <c:pt idx="362">
                  <c:v>0.63480000000000003</c:v>
                </c:pt>
                <c:pt idx="363">
                  <c:v>0.63519999999999999</c:v>
                </c:pt>
                <c:pt idx="364">
                  <c:v>0.63560000000000005</c:v>
                </c:pt>
                <c:pt idx="365">
                  <c:v>0.63600000000000001</c:v>
                </c:pt>
                <c:pt idx="366">
                  <c:v>0.63639999999999997</c:v>
                </c:pt>
                <c:pt idx="367">
                  <c:v>0.63680000000000003</c:v>
                </c:pt>
                <c:pt idx="368">
                  <c:v>0.63719999999999999</c:v>
                </c:pt>
                <c:pt idx="369">
                  <c:v>0.63759999999999994</c:v>
                </c:pt>
                <c:pt idx="370">
                  <c:v>0.63800000000000001</c:v>
                </c:pt>
                <c:pt idx="371">
                  <c:v>0.63839999999999997</c:v>
                </c:pt>
                <c:pt idx="372">
                  <c:v>0.63880000000000003</c:v>
                </c:pt>
                <c:pt idx="373">
                  <c:v>0.63919999999999999</c:v>
                </c:pt>
                <c:pt idx="374">
                  <c:v>0.63959999999999995</c:v>
                </c:pt>
                <c:pt idx="375">
                  <c:v>0.64</c:v>
                </c:pt>
                <c:pt idx="376">
                  <c:v>0.64039999999999997</c:v>
                </c:pt>
                <c:pt idx="377">
                  <c:v>0.64080000000000004</c:v>
                </c:pt>
                <c:pt idx="378">
                  <c:v>0.64119999999999999</c:v>
                </c:pt>
                <c:pt idx="379">
                  <c:v>0.64159999999999995</c:v>
                </c:pt>
                <c:pt idx="380">
                  <c:v>0.64200000000000002</c:v>
                </c:pt>
                <c:pt idx="381">
                  <c:v>0.64239999999999997</c:v>
                </c:pt>
                <c:pt idx="382">
                  <c:v>0.64280000000000004</c:v>
                </c:pt>
                <c:pt idx="383">
                  <c:v>0.64319999999999999</c:v>
                </c:pt>
                <c:pt idx="384">
                  <c:v>0.64359999999999995</c:v>
                </c:pt>
                <c:pt idx="385">
                  <c:v>0.64400000000000002</c:v>
                </c:pt>
                <c:pt idx="386">
                  <c:v>0.64439999999999997</c:v>
                </c:pt>
                <c:pt idx="387">
                  <c:v>0.64480000000000004</c:v>
                </c:pt>
                <c:pt idx="388">
                  <c:v>0.6452</c:v>
                </c:pt>
                <c:pt idx="389">
                  <c:v>0.64559999999999995</c:v>
                </c:pt>
                <c:pt idx="390">
                  <c:v>0.64600000000000002</c:v>
                </c:pt>
                <c:pt idx="391">
                  <c:v>0.64639999999999997</c:v>
                </c:pt>
                <c:pt idx="392">
                  <c:v>0.64680000000000004</c:v>
                </c:pt>
                <c:pt idx="393">
                  <c:v>0.6472</c:v>
                </c:pt>
                <c:pt idx="394">
                  <c:v>0.64759999999999995</c:v>
                </c:pt>
                <c:pt idx="395">
                  <c:v>0.64800000000000002</c:v>
                </c:pt>
                <c:pt idx="396">
                  <c:v>0.64839999999999998</c:v>
                </c:pt>
                <c:pt idx="397">
                  <c:v>0.64880000000000004</c:v>
                </c:pt>
                <c:pt idx="398">
                  <c:v>0.6492</c:v>
                </c:pt>
                <c:pt idx="399">
                  <c:v>0.64959999999999996</c:v>
                </c:pt>
                <c:pt idx="400">
                  <c:v>0.65</c:v>
                </c:pt>
                <c:pt idx="401">
                  <c:v>0.65039999999999998</c:v>
                </c:pt>
                <c:pt idx="402">
                  <c:v>0.65080000000000005</c:v>
                </c:pt>
                <c:pt idx="403">
                  <c:v>0.6512</c:v>
                </c:pt>
                <c:pt idx="404">
                  <c:v>0.65159999999999996</c:v>
                </c:pt>
                <c:pt idx="405">
                  <c:v>0.65200000000000002</c:v>
                </c:pt>
                <c:pt idx="406">
                  <c:v>0.65239999999999998</c:v>
                </c:pt>
                <c:pt idx="407">
                  <c:v>0.65280000000000005</c:v>
                </c:pt>
                <c:pt idx="408">
                  <c:v>0.6532</c:v>
                </c:pt>
                <c:pt idx="409">
                  <c:v>0.65359999999999996</c:v>
                </c:pt>
                <c:pt idx="410">
                  <c:v>0.65400000000000003</c:v>
                </c:pt>
                <c:pt idx="411">
                  <c:v>0.65439999999999998</c:v>
                </c:pt>
                <c:pt idx="412">
                  <c:v>0.65480000000000005</c:v>
                </c:pt>
                <c:pt idx="413">
                  <c:v>0.6552</c:v>
                </c:pt>
                <c:pt idx="414">
                  <c:v>0.65559999999999996</c:v>
                </c:pt>
                <c:pt idx="415">
                  <c:v>0.65600000000000003</c:v>
                </c:pt>
                <c:pt idx="416">
                  <c:v>0.65639999999999998</c:v>
                </c:pt>
                <c:pt idx="417">
                  <c:v>0.65680000000000005</c:v>
                </c:pt>
                <c:pt idx="418">
                  <c:v>0.65720000000000001</c:v>
                </c:pt>
                <c:pt idx="419">
                  <c:v>0.65759999999999996</c:v>
                </c:pt>
                <c:pt idx="420">
                  <c:v>0.65800000000000003</c:v>
                </c:pt>
                <c:pt idx="421">
                  <c:v>0.65839999999999999</c:v>
                </c:pt>
                <c:pt idx="422">
                  <c:v>0.65880000000000005</c:v>
                </c:pt>
                <c:pt idx="423">
                  <c:v>0.65920000000000001</c:v>
                </c:pt>
                <c:pt idx="424">
                  <c:v>0.65959999999999996</c:v>
                </c:pt>
                <c:pt idx="425">
                  <c:v>0.66</c:v>
                </c:pt>
                <c:pt idx="426">
                  <c:v>0.66039999999999999</c:v>
                </c:pt>
                <c:pt idx="427">
                  <c:v>0.66080000000000005</c:v>
                </c:pt>
                <c:pt idx="428">
                  <c:v>0.66120000000000001</c:v>
                </c:pt>
                <c:pt idx="429">
                  <c:v>0.66159999999999997</c:v>
                </c:pt>
                <c:pt idx="430">
                  <c:v>0.66200000000000003</c:v>
                </c:pt>
                <c:pt idx="431">
                  <c:v>0.66239999999999999</c:v>
                </c:pt>
                <c:pt idx="432">
                  <c:v>0.66279999999999994</c:v>
                </c:pt>
                <c:pt idx="433">
                  <c:v>0.66320000000000001</c:v>
                </c:pt>
                <c:pt idx="434">
                  <c:v>0.66359999999999997</c:v>
                </c:pt>
                <c:pt idx="435">
                  <c:v>0.66400000000000003</c:v>
                </c:pt>
                <c:pt idx="436">
                  <c:v>0.66439999999999999</c:v>
                </c:pt>
                <c:pt idx="437">
                  <c:v>0.66479999999999995</c:v>
                </c:pt>
                <c:pt idx="438">
                  <c:v>0.66520000000000001</c:v>
                </c:pt>
                <c:pt idx="439">
                  <c:v>0.66559999999999997</c:v>
                </c:pt>
                <c:pt idx="440">
                  <c:v>0.66600000000000004</c:v>
                </c:pt>
                <c:pt idx="441">
                  <c:v>0.66639999999999999</c:v>
                </c:pt>
                <c:pt idx="442">
                  <c:v>0.66679999999999995</c:v>
                </c:pt>
                <c:pt idx="443">
                  <c:v>0.66720000000000002</c:v>
                </c:pt>
                <c:pt idx="444">
                  <c:v>0.66759999999999997</c:v>
                </c:pt>
                <c:pt idx="445">
                  <c:v>0.66800000000000004</c:v>
                </c:pt>
                <c:pt idx="446">
                  <c:v>0.66839999999999999</c:v>
                </c:pt>
                <c:pt idx="447">
                  <c:v>0.66879999999999995</c:v>
                </c:pt>
                <c:pt idx="448">
                  <c:v>0.66920000000000002</c:v>
                </c:pt>
                <c:pt idx="449">
                  <c:v>0.66959999999999997</c:v>
                </c:pt>
                <c:pt idx="450">
                  <c:v>0.67</c:v>
                </c:pt>
                <c:pt idx="451">
                  <c:v>0.6704</c:v>
                </c:pt>
                <c:pt idx="452">
                  <c:v>0.67079999999999995</c:v>
                </c:pt>
                <c:pt idx="453">
                  <c:v>0.67120000000000002</c:v>
                </c:pt>
                <c:pt idx="454">
                  <c:v>0.67159999999999997</c:v>
                </c:pt>
                <c:pt idx="455">
                  <c:v>0.67200000000000004</c:v>
                </c:pt>
                <c:pt idx="456">
                  <c:v>0.6724</c:v>
                </c:pt>
                <c:pt idx="457">
                  <c:v>0.67279999999999995</c:v>
                </c:pt>
                <c:pt idx="458">
                  <c:v>0.67320000000000002</c:v>
                </c:pt>
                <c:pt idx="459">
                  <c:v>0.67359999999999998</c:v>
                </c:pt>
                <c:pt idx="460">
                  <c:v>0.67400000000000004</c:v>
                </c:pt>
                <c:pt idx="461">
                  <c:v>0.6744</c:v>
                </c:pt>
                <c:pt idx="462">
                  <c:v>0.67479999999999996</c:v>
                </c:pt>
                <c:pt idx="463">
                  <c:v>0.67520000000000002</c:v>
                </c:pt>
                <c:pt idx="464">
                  <c:v>0.67559999999999998</c:v>
                </c:pt>
                <c:pt idx="465">
                  <c:v>0.67600000000000005</c:v>
                </c:pt>
                <c:pt idx="466">
                  <c:v>0.6764</c:v>
                </c:pt>
                <c:pt idx="467">
                  <c:v>0.67679999999999996</c:v>
                </c:pt>
                <c:pt idx="468">
                  <c:v>0.67720000000000002</c:v>
                </c:pt>
                <c:pt idx="469">
                  <c:v>0.67759999999999998</c:v>
                </c:pt>
                <c:pt idx="470">
                  <c:v>0.67800000000000005</c:v>
                </c:pt>
                <c:pt idx="471">
                  <c:v>0.6784</c:v>
                </c:pt>
                <c:pt idx="472">
                  <c:v>0.67879999999999996</c:v>
                </c:pt>
                <c:pt idx="473">
                  <c:v>0.67920000000000003</c:v>
                </c:pt>
                <c:pt idx="474">
                  <c:v>0.67959999999999998</c:v>
                </c:pt>
                <c:pt idx="475">
                  <c:v>0.68</c:v>
                </c:pt>
                <c:pt idx="476">
                  <c:v>0.6804</c:v>
                </c:pt>
                <c:pt idx="477">
                  <c:v>0.68079999999999996</c:v>
                </c:pt>
                <c:pt idx="478">
                  <c:v>0.68120000000000003</c:v>
                </c:pt>
                <c:pt idx="479">
                  <c:v>0.68159999999999998</c:v>
                </c:pt>
                <c:pt idx="480">
                  <c:v>0.68200000000000005</c:v>
                </c:pt>
                <c:pt idx="481">
                  <c:v>0.68240000000000001</c:v>
                </c:pt>
                <c:pt idx="482">
                  <c:v>0.68279999999999996</c:v>
                </c:pt>
                <c:pt idx="483">
                  <c:v>0.68320000000000003</c:v>
                </c:pt>
                <c:pt idx="484">
                  <c:v>0.68359999999999999</c:v>
                </c:pt>
                <c:pt idx="485">
                  <c:v>0.68400000000000005</c:v>
                </c:pt>
                <c:pt idx="486">
                  <c:v>0.68440000000000001</c:v>
                </c:pt>
                <c:pt idx="487">
                  <c:v>0.68479999999999996</c:v>
                </c:pt>
                <c:pt idx="488">
                  <c:v>0.68520000000000003</c:v>
                </c:pt>
                <c:pt idx="489">
                  <c:v>0.68559999999999999</c:v>
                </c:pt>
                <c:pt idx="490">
                  <c:v>0.68600000000000005</c:v>
                </c:pt>
                <c:pt idx="491">
                  <c:v>0.68640000000000001</c:v>
                </c:pt>
                <c:pt idx="492">
                  <c:v>0.68679999999999997</c:v>
                </c:pt>
                <c:pt idx="493">
                  <c:v>0.68720000000000003</c:v>
                </c:pt>
                <c:pt idx="494">
                  <c:v>0.68759999999999999</c:v>
                </c:pt>
                <c:pt idx="495">
                  <c:v>0.68799999999999994</c:v>
                </c:pt>
                <c:pt idx="496">
                  <c:v>0.68840000000000001</c:v>
                </c:pt>
                <c:pt idx="497">
                  <c:v>0.68879999999999997</c:v>
                </c:pt>
                <c:pt idx="498">
                  <c:v>0.68920000000000003</c:v>
                </c:pt>
                <c:pt idx="499">
                  <c:v>0.68959999999999999</c:v>
                </c:pt>
                <c:pt idx="500">
                  <c:v>0.69</c:v>
                </c:pt>
                <c:pt idx="501">
                  <c:v>0.69040000000000001</c:v>
                </c:pt>
                <c:pt idx="502">
                  <c:v>0.69079999999999997</c:v>
                </c:pt>
                <c:pt idx="503">
                  <c:v>0.69120000000000004</c:v>
                </c:pt>
                <c:pt idx="504">
                  <c:v>0.69159999999999999</c:v>
                </c:pt>
                <c:pt idx="505">
                  <c:v>0.69199999999999995</c:v>
                </c:pt>
                <c:pt idx="506">
                  <c:v>0.69240000000000002</c:v>
                </c:pt>
                <c:pt idx="507">
                  <c:v>0.69279999999999997</c:v>
                </c:pt>
                <c:pt idx="508">
                  <c:v>0.69320000000000004</c:v>
                </c:pt>
                <c:pt idx="509">
                  <c:v>0.69359999999999999</c:v>
                </c:pt>
                <c:pt idx="510">
                  <c:v>0.69399999999999995</c:v>
                </c:pt>
                <c:pt idx="511">
                  <c:v>0.69440000000000002</c:v>
                </c:pt>
                <c:pt idx="512">
                  <c:v>0.69479999999999997</c:v>
                </c:pt>
                <c:pt idx="513">
                  <c:v>0.69520000000000004</c:v>
                </c:pt>
                <c:pt idx="514">
                  <c:v>0.6956</c:v>
                </c:pt>
                <c:pt idx="515">
                  <c:v>0.69599999999999995</c:v>
                </c:pt>
                <c:pt idx="516">
                  <c:v>0.69640000000000002</c:v>
                </c:pt>
                <c:pt idx="517">
                  <c:v>0.69679999999999997</c:v>
                </c:pt>
                <c:pt idx="518">
                  <c:v>0.69720000000000004</c:v>
                </c:pt>
                <c:pt idx="519">
                  <c:v>0.6976</c:v>
                </c:pt>
                <c:pt idx="520">
                  <c:v>0.69799999999999995</c:v>
                </c:pt>
                <c:pt idx="521">
                  <c:v>0.69840000000000002</c:v>
                </c:pt>
                <c:pt idx="522">
                  <c:v>0.69879999999999998</c:v>
                </c:pt>
                <c:pt idx="523">
                  <c:v>0.69920000000000004</c:v>
                </c:pt>
                <c:pt idx="524">
                  <c:v>0.6996</c:v>
                </c:pt>
                <c:pt idx="525">
                  <c:v>0.7</c:v>
                </c:pt>
                <c:pt idx="526">
                  <c:v>0.70040000000000002</c:v>
                </c:pt>
                <c:pt idx="527">
                  <c:v>0.70079999999999998</c:v>
                </c:pt>
                <c:pt idx="528">
                  <c:v>0.70120000000000005</c:v>
                </c:pt>
                <c:pt idx="529">
                  <c:v>0.7016</c:v>
                </c:pt>
                <c:pt idx="530">
                  <c:v>0.70199999999999996</c:v>
                </c:pt>
                <c:pt idx="531">
                  <c:v>0.70240000000000002</c:v>
                </c:pt>
                <c:pt idx="532">
                  <c:v>0.70279999999999998</c:v>
                </c:pt>
                <c:pt idx="533">
                  <c:v>0.70320000000000005</c:v>
                </c:pt>
                <c:pt idx="534">
                  <c:v>0.7036</c:v>
                </c:pt>
                <c:pt idx="535">
                  <c:v>0.70399999999999996</c:v>
                </c:pt>
                <c:pt idx="536">
                  <c:v>0.70440000000000003</c:v>
                </c:pt>
                <c:pt idx="537">
                  <c:v>0.70479999999999998</c:v>
                </c:pt>
                <c:pt idx="538">
                  <c:v>0.70520000000000005</c:v>
                </c:pt>
                <c:pt idx="539">
                  <c:v>0.7056</c:v>
                </c:pt>
                <c:pt idx="540">
                  <c:v>0.70599999999999996</c:v>
                </c:pt>
                <c:pt idx="541">
                  <c:v>0.70640000000000003</c:v>
                </c:pt>
                <c:pt idx="542">
                  <c:v>0.70679999999999998</c:v>
                </c:pt>
                <c:pt idx="543">
                  <c:v>0.70720000000000005</c:v>
                </c:pt>
                <c:pt idx="544">
                  <c:v>0.70760000000000001</c:v>
                </c:pt>
                <c:pt idx="545">
                  <c:v>0.70799999999999996</c:v>
                </c:pt>
                <c:pt idx="546">
                  <c:v>0.70840000000000003</c:v>
                </c:pt>
                <c:pt idx="547">
                  <c:v>0.70879999999999999</c:v>
                </c:pt>
                <c:pt idx="548">
                  <c:v>0.70920000000000005</c:v>
                </c:pt>
                <c:pt idx="549">
                  <c:v>0.70960000000000001</c:v>
                </c:pt>
                <c:pt idx="550">
                  <c:v>0.71</c:v>
                </c:pt>
                <c:pt idx="551">
                  <c:v>0.71040000000000003</c:v>
                </c:pt>
                <c:pt idx="552">
                  <c:v>0.71079999999999999</c:v>
                </c:pt>
                <c:pt idx="553">
                  <c:v>0.71120000000000005</c:v>
                </c:pt>
                <c:pt idx="554">
                  <c:v>0.71160000000000001</c:v>
                </c:pt>
                <c:pt idx="555">
                  <c:v>0.71199999999999997</c:v>
                </c:pt>
                <c:pt idx="556">
                  <c:v>0.71240000000000003</c:v>
                </c:pt>
                <c:pt idx="557">
                  <c:v>0.71279999999999999</c:v>
                </c:pt>
                <c:pt idx="558">
                  <c:v>0.71319999999999995</c:v>
                </c:pt>
                <c:pt idx="559">
                  <c:v>0.71360000000000001</c:v>
                </c:pt>
                <c:pt idx="560">
                  <c:v>0.71399999999999997</c:v>
                </c:pt>
                <c:pt idx="561">
                  <c:v>0.71440000000000003</c:v>
                </c:pt>
                <c:pt idx="562">
                  <c:v>0.71479999999999999</c:v>
                </c:pt>
                <c:pt idx="563">
                  <c:v>0.71519999999999995</c:v>
                </c:pt>
                <c:pt idx="564">
                  <c:v>0.71560000000000001</c:v>
                </c:pt>
                <c:pt idx="565">
                  <c:v>0.71599999999999997</c:v>
                </c:pt>
                <c:pt idx="566">
                  <c:v>0.71640000000000004</c:v>
                </c:pt>
                <c:pt idx="567">
                  <c:v>0.71679999999999999</c:v>
                </c:pt>
                <c:pt idx="568">
                  <c:v>0.71719999999999995</c:v>
                </c:pt>
                <c:pt idx="569">
                  <c:v>0.71760000000000002</c:v>
                </c:pt>
                <c:pt idx="570">
                  <c:v>0.71799999999999997</c:v>
                </c:pt>
                <c:pt idx="571">
                  <c:v>0.71840000000000004</c:v>
                </c:pt>
                <c:pt idx="572">
                  <c:v>0.71879999999999999</c:v>
                </c:pt>
                <c:pt idx="573">
                  <c:v>0.71919999999999995</c:v>
                </c:pt>
                <c:pt idx="574">
                  <c:v>0.71960000000000002</c:v>
                </c:pt>
                <c:pt idx="575">
                  <c:v>0.72</c:v>
                </c:pt>
                <c:pt idx="576">
                  <c:v>0.72040000000000004</c:v>
                </c:pt>
                <c:pt idx="577">
                  <c:v>0.7208</c:v>
                </c:pt>
                <c:pt idx="578">
                  <c:v>0.72119999999999995</c:v>
                </c:pt>
                <c:pt idx="579">
                  <c:v>0.72160000000000002</c:v>
                </c:pt>
                <c:pt idx="580">
                  <c:v>0.72199999999999998</c:v>
                </c:pt>
                <c:pt idx="581">
                  <c:v>0.72240000000000004</c:v>
                </c:pt>
                <c:pt idx="582">
                  <c:v>0.7228</c:v>
                </c:pt>
                <c:pt idx="583">
                  <c:v>0.72319999999999995</c:v>
                </c:pt>
                <c:pt idx="584">
                  <c:v>0.72360000000000002</c:v>
                </c:pt>
                <c:pt idx="585">
                  <c:v>0.72399999999999998</c:v>
                </c:pt>
                <c:pt idx="586">
                  <c:v>0.72440000000000004</c:v>
                </c:pt>
                <c:pt idx="587">
                  <c:v>0.7248</c:v>
                </c:pt>
                <c:pt idx="588">
                  <c:v>0.72519999999999996</c:v>
                </c:pt>
                <c:pt idx="589">
                  <c:v>0.72560000000000002</c:v>
                </c:pt>
                <c:pt idx="590">
                  <c:v>0.72599999999999998</c:v>
                </c:pt>
                <c:pt idx="591">
                  <c:v>0.72640000000000005</c:v>
                </c:pt>
                <c:pt idx="592">
                  <c:v>0.7268</c:v>
                </c:pt>
                <c:pt idx="593">
                  <c:v>0.72719999999999996</c:v>
                </c:pt>
                <c:pt idx="594">
                  <c:v>0.72760000000000002</c:v>
                </c:pt>
                <c:pt idx="595">
                  <c:v>0.72799999999999998</c:v>
                </c:pt>
                <c:pt idx="596">
                  <c:v>0.72840000000000005</c:v>
                </c:pt>
                <c:pt idx="597">
                  <c:v>0.7288</c:v>
                </c:pt>
                <c:pt idx="598">
                  <c:v>0.72919999999999996</c:v>
                </c:pt>
                <c:pt idx="599">
                  <c:v>0.72960000000000003</c:v>
                </c:pt>
                <c:pt idx="600">
                  <c:v>0.73</c:v>
                </c:pt>
                <c:pt idx="601">
                  <c:v>0.73040000000000005</c:v>
                </c:pt>
                <c:pt idx="602">
                  <c:v>0.73080000000000001</c:v>
                </c:pt>
                <c:pt idx="603">
                  <c:v>0.73119999999999996</c:v>
                </c:pt>
                <c:pt idx="604">
                  <c:v>0.73160000000000003</c:v>
                </c:pt>
                <c:pt idx="605">
                  <c:v>0.73199999999999998</c:v>
                </c:pt>
                <c:pt idx="606">
                  <c:v>0.73240000000000005</c:v>
                </c:pt>
                <c:pt idx="607">
                  <c:v>0.73280000000000001</c:v>
                </c:pt>
                <c:pt idx="608">
                  <c:v>0.73319999999999996</c:v>
                </c:pt>
                <c:pt idx="609">
                  <c:v>0.73360000000000003</c:v>
                </c:pt>
                <c:pt idx="610">
                  <c:v>0.73399999999999999</c:v>
                </c:pt>
                <c:pt idx="611">
                  <c:v>0.73440000000000005</c:v>
                </c:pt>
                <c:pt idx="612">
                  <c:v>0.73480000000000001</c:v>
                </c:pt>
                <c:pt idx="613">
                  <c:v>0.73519999999999996</c:v>
                </c:pt>
                <c:pt idx="614">
                  <c:v>0.73560000000000003</c:v>
                </c:pt>
                <c:pt idx="615">
                  <c:v>0.73599999999999999</c:v>
                </c:pt>
                <c:pt idx="616">
                  <c:v>0.73640000000000005</c:v>
                </c:pt>
                <c:pt idx="617">
                  <c:v>0.73680000000000001</c:v>
                </c:pt>
                <c:pt idx="618">
                  <c:v>0.73719999999999997</c:v>
                </c:pt>
                <c:pt idx="619">
                  <c:v>0.73760000000000003</c:v>
                </c:pt>
                <c:pt idx="620">
                  <c:v>0.73799999999999999</c:v>
                </c:pt>
                <c:pt idx="621">
                  <c:v>0.73839999999999995</c:v>
                </c:pt>
                <c:pt idx="622">
                  <c:v>0.73880000000000001</c:v>
                </c:pt>
                <c:pt idx="623">
                  <c:v>0.73919999999999997</c:v>
                </c:pt>
                <c:pt idx="624">
                  <c:v>0.73960000000000004</c:v>
                </c:pt>
                <c:pt idx="625">
                  <c:v>0.74</c:v>
                </c:pt>
                <c:pt idx="626">
                  <c:v>0.74039999999999995</c:v>
                </c:pt>
                <c:pt idx="627">
                  <c:v>0.74080000000000001</c:v>
                </c:pt>
                <c:pt idx="628">
                  <c:v>0.74119999999999997</c:v>
                </c:pt>
                <c:pt idx="629">
                  <c:v>0.74160000000000004</c:v>
                </c:pt>
                <c:pt idx="630">
                  <c:v>0.74199999999999999</c:v>
                </c:pt>
                <c:pt idx="631">
                  <c:v>0.74239999999999995</c:v>
                </c:pt>
                <c:pt idx="632">
                  <c:v>0.74280000000000002</c:v>
                </c:pt>
                <c:pt idx="633">
                  <c:v>0.74319999999999997</c:v>
                </c:pt>
                <c:pt idx="634">
                  <c:v>0.74360000000000004</c:v>
                </c:pt>
                <c:pt idx="635">
                  <c:v>0.74399999999999999</c:v>
                </c:pt>
                <c:pt idx="636">
                  <c:v>0.74439999999999995</c:v>
                </c:pt>
                <c:pt idx="637">
                  <c:v>0.74480000000000002</c:v>
                </c:pt>
                <c:pt idx="638">
                  <c:v>0.74519999999999997</c:v>
                </c:pt>
                <c:pt idx="639">
                  <c:v>0.74560000000000004</c:v>
                </c:pt>
                <c:pt idx="640">
                  <c:v>0.746</c:v>
                </c:pt>
                <c:pt idx="641">
                  <c:v>0.74639999999999995</c:v>
                </c:pt>
                <c:pt idx="642">
                  <c:v>0.74680000000000002</c:v>
                </c:pt>
                <c:pt idx="643">
                  <c:v>0.74719999999999998</c:v>
                </c:pt>
                <c:pt idx="644">
                  <c:v>0.74760000000000004</c:v>
                </c:pt>
                <c:pt idx="645">
                  <c:v>0.748</c:v>
                </c:pt>
                <c:pt idx="646">
                  <c:v>0.74839999999999995</c:v>
                </c:pt>
                <c:pt idx="647">
                  <c:v>0.74880000000000002</c:v>
                </c:pt>
                <c:pt idx="648">
                  <c:v>0.74919999999999998</c:v>
                </c:pt>
                <c:pt idx="649">
                  <c:v>0.74960000000000004</c:v>
                </c:pt>
                <c:pt idx="650">
                  <c:v>0.75</c:v>
                </c:pt>
                <c:pt idx="651">
                  <c:v>0.75039999999999996</c:v>
                </c:pt>
                <c:pt idx="652">
                  <c:v>0.75080000000000002</c:v>
                </c:pt>
                <c:pt idx="653">
                  <c:v>0.75119999999999998</c:v>
                </c:pt>
                <c:pt idx="654">
                  <c:v>0.75160000000000005</c:v>
                </c:pt>
                <c:pt idx="655">
                  <c:v>0.752</c:v>
                </c:pt>
                <c:pt idx="656">
                  <c:v>0.75239999999999996</c:v>
                </c:pt>
                <c:pt idx="657">
                  <c:v>0.75280000000000002</c:v>
                </c:pt>
                <c:pt idx="658">
                  <c:v>0.75319999999999998</c:v>
                </c:pt>
                <c:pt idx="659">
                  <c:v>0.75360000000000005</c:v>
                </c:pt>
                <c:pt idx="660">
                  <c:v>0.754</c:v>
                </c:pt>
                <c:pt idx="661">
                  <c:v>0.75439999999999996</c:v>
                </c:pt>
                <c:pt idx="662">
                  <c:v>0.75480000000000003</c:v>
                </c:pt>
                <c:pt idx="663">
                  <c:v>0.75519999999999998</c:v>
                </c:pt>
                <c:pt idx="664">
                  <c:v>0.75560000000000005</c:v>
                </c:pt>
                <c:pt idx="665">
                  <c:v>0.75600000000000001</c:v>
                </c:pt>
                <c:pt idx="666">
                  <c:v>0.75639999999999996</c:v>
                </c:pt>
                <c:pt idx="667">
                  <c:v>0.75680000000000003</c:v>
                </c:pt>
                <c:pt idx="668">
                  <c:v>0.75719999999999998</c:v>
                </c:pt>
                <c:pt idx="669">
                  <c:v>0.75760000000000005</c:v>
                </c:pt>
                <c:pt idx="670">
                  <c:v>0.75800000000000001</c:v>
                </c:pt>
                <c:pt idx="671">
                  <c:v>0.75839999999999996</c:v>
                </c:pt>
                <c:pt idx="672">
                  <c:v>0.75880000000000003</c:v>
                </c:pt>
                <c:pt idx="673">
                  <c:v>0.75919999999999999</c:v>
                </c:pt>
                <c:pt idx="674">
                  <c:v>0.75960000000000005</c:v>
                </c:pt>
                <c:pt idx="675">
                  <c:v>0.76</c:v>
                </c:pt>
                <c:pt idx="676">
                  <c:v>0.76039999999999996</c:v>
                </c:pt>
                <c:pt idx="677">
                  <c:v>0.76080000000000003</c:v>
                </c:pt>
                <c:pt idx="678">
                  <c:v>0.76119999999999999</c:v>
                </c:pt>
                <c:pt idx="679">
                  <c:v>0.76160000000000005</c:v>
                </c:pt>
                <c:pt idx="680">
                  <c:v>0.76200000000000001</c:v>
                </c:pt>
                <c:pt idx="681">
                  <c:v>0.76239999999999997</c:v>
                </c:pt>
                <c:pt idx="682">
                  <c:v>0.76280000000000003</c:v>
                </c:pt>
                <c:pt idx="683">
                  <c:v>0.76319999999999999</c:v>
                </c:pt>
                <c:pt idx="684">
                  <c:v>0.76359999999999995</c:v>
                </c:pt>
                <c:pt idx="685">
                  <c:v>0.76400000000000001</c:v>
                </c:pt>
                <c:pt idx="686">
                  <c:v>0.76439999999999997</c:v>
                </c:pt>
                <c:pt idx="687">
                  <c:v>0.76480000000000004</c:v>
                </c:pt>
                <c:pt idx="688">
                  <c:v>0.76519999999999999</c:v>
                </c:pt>
                <c:pt idx="689">
                  <c:v>0.76559999999999995</c:v>
                </c:pt>
                <c:pt idx="690">
                  <c:v>0.76600000000000001</c:v>
                </c:pt>
                <c:pt idx="691">
                  <c:v>0.76639999999999997</c:v>
                </c:pt>
                <c:pt idx="692">
                  <c:v>0.76680000000000004</c:v>
                </c:pt>
                <c:pt idx="693">
                  <c:v>0.76719999999999999</c:v>
                </c:pt>
                <c:pt idx="694">
                  <c:v>0.76759999999999995</c:v>
                </c:pt>
                <c:pt idx="695">
                  <c:v>0.76800000000000002</c:v>
                </c:pt>
                <c:pt idx="696">
                  <c:v>0.76839999999999997</c:v>
                </c:pt>
                <c:pt idx="697">
                  <c:v>0.76880000000000004</c:v>
                </c:pt>
                <c:pt idx="698">
                  <c:v>0.76919999999999999</c:v>
                </c:pt>
                <c:pt idx="699">
                  <c:v>0.76959999999999995</c:v>
                </c:pt>
                <c:pt idx="700">
                  <c:v>0.77</c:v>
                </c:pt>
                <c:pt idx="701">
                  <c:v>0.77039999999999997</c:v>
                </c:pt>
                <c:pt idx="702">
                  <c:v>0.77080000000000004</c:v>
                </c:pt>
                <c:pt idx="703">
                  <c:v>0.7712</c:v>
                </c:pt>
                <c:pt idx="704">
                  <c:v>0.77159999999999995</c:v>
                </c:pt>
                <c:pt idx="705">
                  <c:v>0.77200000000000002</c:v>
                </c:pt>
                <c:pt idx="706">
                  <c:v>0.77239999999999998</c:v>
                </c:pt>
                <c:pt idx="707">
                  <c:v>0.77280000000000004</c:v>
                </c:pt>
                <c:pt idx="708">
                  <c:v>0.7732</c:v>
                </c:pt>
                <c:pt idx="709">
                  <c:v>0.77359999999999995</c:v>
                </c:pt>
                <c:pt idx="710">
                  <c:v>0.77400000000000002</c:v>
                </c:pt>
                <c:pt idx="711">
                  <c:v>0.77439999999999998</c:v>
                </c:pt>
                <c:pt idx="712">
                  <c:v>0.77480000000000004</c:v>
                </c:pt>
                <c:pt idx="713">
                  <c:v>0.7752</c:v>
                </c:pt>
                <c:pt idx="714">
                  <c:v>0.77559999999999996</c:v>
                </c:pt>
                <c:pt idx="715">
                  <c:v>0.77600000000000002</c:v>
                </c:pt>
                <c:pt idx="716">
                  <c:v>0.77639999999999998</c:v>
                </c:pt>
                <c:pt idx="717">
                  <c:v>0.77680000000000005</c:v>
                </c:pt>
                <c:pt idx="718">
                  <c:v>0.7772</c:v>
                </c:pt>
                <c:pt idx="719">
                  <c:v>0.77759999999999996</c:v>
                </c:pt>
                <c:pt idx="720">
                  <c:v>0.77800000000000002</c:v>
                </c:pt>
                <c:pt idx="721">
                  <c:v>0.77839999999999998</c:v>
                </c:pt>
                <c:pt idx="722">
                  <c:v>0.77880000000000005</c:v>
                </c:pt>
                <c:pt idx="723">
                  <c:v>0.7792</c:v>
                </c:pt>
                <c:pt idx="724">
                  <c:v>0.77959999999999996</c:v>
                </c:pt>
                <c:pt idx="725">
                  <c:v>0.78</c:v>
                </c:pt>
                <c:pt idx="726">
                  <c:v>0.78039999999999998</c:v>
                </c:pt>
                <c:pt idx="727">
                  <c:v>0.78080000000000005</c:v>
                </c:pt>
                <c:pt idx="728">
                  <c:v>0.78120000000000001</c:v>
                </c:pt>
                <c:pt idx="729">
                  <c:v>0.78159999999999996</c:v>
                </c:pt>
                <c:pt idx="730">
                  <c:v>0.78200000000000003</c:v>
                </c:pt>
                <c:pt idx="731">
                  <c:v>0.78239999999999998</c:v>
                </c:pt>
                <c:pt idx="732">
                  <c:v>0.78280000000000005</c:v>
                </c:pt>
                <c:pt idx="733">
                  <c:v>0.78320000000000001</c:v>
                </c:pt>
                <c:pt idx="734">
                  <c:v>0.78359999999999996</c:v>
                </c:pt>
                <c:pt idx="735">
                  <c:v>0.78400000000000003</c:v>
                </c:pt>
                <c:pt idx="736">
                  <c:v>0.78439999999999999</c:v>
                </c:pt>
                <c:pt idx="737">
                  <c:v>0.78480000000000005</c:v>
                </c:pt>
                <c:pt idx="738">
                  <c:v>0.78520000000000001</c:v>
                </c:pt>
                <c:pt idx="739">
                  <c:v>0.78559999999999997</c:v>
                </c:pt>
                <c:pt idx="740">
                  <c:v>0.78600000000000003</c:v>
                </c:pt>
                <c:pt idx="741">
                  <c:v>0.78639999999999999</c:v>
                </c:pt>
                <c:pt idx="742">
                  <c:v>0.78680000000000005</c:v>
                </c:pt>
                <c:pt idx="743">
                  <c:v>0.78720000000000001</c:v>
                </c:pt>
                <c:pt idx="744">
                  <c:v>0.78759999999999997</c:v>
                </c:pt>
                <c:pt idx="745">
                  <c:v>0.78800000000000003</c:v>
                </c:pt>
                <c:pt idx="746">
                  <c:v>0.78839999999999999</c:v>
                </c:pt>
                <c:pt idx="747">
                  <c:v>0.78879999999999995</c:v>
                </c:pt>
                <c:pt idx="748">
                  <c:v>0.78920000000000001</c:v>
                </c:pt>
                <c:pt idx="749">
                  <c:v>0.78959999999999997</c:v>
                </c:pt>
                <c:pt idx="750">
                  <c:v>0.79</c:v>
                </c:pt>
                <c:pt idx="751">
                  <c:v>0.79039999999999999</c:v>
                </c:pt>
                <c:pt idx="752">
                  <c:v>0.79079999999999995</c:v>
                </c:pt>
                <c:pt idx="753">
                  <c:v>0.79120000000000001</c:v>
                </c:pt>
                <c:pt idx="754">
                  <c:v>0.79159999999999997</c:v>
                </c:pt>
                <c:pt idx="755">
                  <c:v>0.79200000000000004</c:v>
                </c:pt>
                <c:pt idx="756">
                  <c:v>0.79239999999999999</c:v>
                </c:pt>
                <c:pt idx="757">
                  <c:v>0.79279999999999995</c:v>
                </c:pt>
                <c:pt idx="758">
                  <c:v>0.79320000000000002</c:v>
                </c:pt>
                <c:pt idx="759">
                  <c:v>0.79359999999999997</c:v>
                </c:pt>
                <c:pt idx="760">
                  <c:v>0.79400000000000004</c:v>
                </c:pt>
                <c:pt idx="761">
                  <c:v>0.7944</c:v>
                </c:pt>
                <c:pt idx="762">
                  <c:v>0.79479999999999995</c:v>
                </c:pt>
                <c:pt idx="763">
                  <c:v>0.79520000000000002</c:v>
                </c:pt>
                <c:pt idx="764">
                  <c:v>0.79559999999999997</c:v>
                </c:pt>
                <c:pt idx="765">
                  <c:v>0.79600000000000004</c:v>
                </c:pt>
                <c:pt idx="766">
                  <c:v>0.7964</c:v>
                </c:pt>
                <c:pt idx="767">
                  <c:v>0.79679999999999995</c:v>
                </c:pt>
                <c:pt idx="768">
                  <c:v>0.79720000000000002</c:v>
                </c:pt>
                <c:pt idx="769">
                  <c:v>0.79759999999999998</c:v>
                </c:pt>
                <c:pt idx="770">
                  <c:v>0.79800000000000004</c:v>
                </c:pt>
                <c:pt idx="771">
                  <c:v>0.7984</c:v>
                </c:pt>
                <c:pt idx="772">
                  <c:v>0.79879999999999995</c:v>
                </c:pt>
                <c:pt idx="773">
                  <c:v>0.79920000000000002</c:v>
                </c:pt>
                <c:pt idx="774">
                  <c:v>0.79959999999999998</c:v>
                </c:pt>
                <c:pt idx="775">
                  <c:v>0.8</c:v>
                </c:pt>
                <c:pt idx="776">
                  <c:v>0.8004</c:v>
                </c:pt>
                <c:pt idx="777">
                  <c:v>0.80079999999999996</c:v>
                </c:pt>
                <c:pt idx="778">
                  <c:v>0.80120000000000002</c:v>
                </c:pt>
                <c:pt idx="779">
                  <c:v>0.80159999999999998</c:v>
                </c:pt>
                <c:pt idx="780">
                  <c:v>0.80200000000000005</c:v>
                </c:pt>
                <c:pt idx="781">
                  <c:v>0.8024</c:v>
                </c:pt>
                <c:pt idx="782">
                  <c:v>0.80279999999999996</c:v>
                </c:pt>
                <c:pt idx="783">
                  <c:v>0.80320000000000003</c:v>
                </c:pt>
                <c:pt idx="784">
                  <c:v>0.80359999999999998</c:v>
                </c:pt>
                <c:pt idx="785">
                  <c:v>0.80400000000000005</c:v>
                </c:pt>
                <c:pt idx="786">
                  <c:v>0.8044</c:v>
                </c:pt>
                <c:pt idx="787">
                  <c:v>0.80479999999999996</c:v>
                </c:pt>
                <c:pt idx="788">
                  <c:v>0.80520000000000003</c:v>
                </c:pt>
                <c:pt idx="789">
                  <c:v>0.80559999999999998</c:v>
                </c:pt>
                <c:pt idx="790">
                  <c:v>0.80600000000000005</c:v>
                </c:pt>
                <c:pt idx="791">
                  <c:v>0.80640000000000001</c:v>
                </c:pt>
                <c:pt idx="792">
                  <c:v>0.80679999999999996</c:v>
                </c:pt>
                <c:pt idx="793">
                  <c:v>0.80720000000000003</c:v>
                </c:pt>
                <c:pt idx="794">
                  <c:v>0.80759999999999998</c:v>
                </c:pt>
                <c:pt idx="795">
                  <c:v>0.80800000000000005</c:v>
                </c:pt>
                <c:pt idx="796">
                  <c:v>0.80840000000000001</c:v>
                </c:pt>
                <c:pt idx="797">
                  <c:v>0.80879999999999996</c:v>
                </c:pt>
                <c:pt idx="798">
                  <c:v>0.80920000000000003</c:v>
                </c:pt>
                <c:pt idx="799">
                  <c:v>0.80959999999999999</c:v>
                </c:pt>
                <c:pt idx="800">
                  <c:v>0.81</c:v>
                </c:pt>
                <c:pt idx="801">
                  <c:v>0.81040000000000001</c:v>
                </c:pt>
                <c:pt idx="802">
                  <c:v>0.81079999999999997</c:v>
                </c:pt>
                <c:pt idx="803">
                  <c:v>0.81120000000000003</c:v>
                </c:pt>
                <c:pt idx="804">
                  <c:v>0.81159999999999999</c:v>
                </c:pt>
                <c:pt idx="805">
                  <c:v>0.81200000000000006</c:v>
                </c:pt>
                <c:pt idx="806">
                  <c:v>0.81240000000000001</c:v>
                </c:pt>
                <c:pt idx="807">
                  <c:v>0.81279999999999997</c:v>
                </c:pt>
                <c:pt idx="808">
                  <c:v>0.81320000000000003</c:v>
                </c:pt>
                <c:pt idx="809">
                  <c:v>0.81359999999999999</c:v>
                </c:pt>
                <c:pt idx="810">
                  <c:v>0.81399999999999995</c:v>
                </c:pt>
                <c:pt idx="811">
                  <c:v>0.81440000000000001</c:v>
                </c:pt>
                <c:pt idx="812">
                  <c:v>0.81479999999999997</c:v>
                </c:pt>
                <c:pt idx="813">
                  <c:v>0.81520000000000004</c:v>
                </c:pt>
                <c:pt idx="814">
                  <c:v>0.81559999999999999</c:v>
                </c:pt>
                <c:pt idx="815">
                  <c:v>0.81599999999999995</c:v>
                </c:pt>
                <c:pt idx="816">
                  <c:v>0.81640000000000001</c:v>
                </c:pt>
                <c:pt idx="817">
                  <c:v>0.81679999999999997</c:v>
                </c:pt>
                <c:pt idx="818">
                  <c:v>0.81720000000000004</c:v>
                </c:pt>
                <c:pt idx="819">
                  <c:v>0.81759999999999999</c:v>
                </c:pt>
                <c:pt idx="820">
                  <c:v>0.81799999999999995</c:v>
                </c:pt>
                <c:pt idx="821">
                  <c:v>0.81840000000000002</c:v>
                </c:pt>
                <c:pt idx="822">
                  <c:v>0.81879999999999997</c:v>
                </c:pt>
                <c:pt idx="823">
                  <c:v>0.81920000000000004</c:v>
                </c:pt>
                <c:pt idx="824">
                  <c:v>0.8196</c:v>
                </c:pt>
                <c:pt idx="825">
                  <c:v>0.82</c:v>
                </c:pt>
                <c:pt idx="826">
                  <c:v>0.82040000000000002</c:v>
                </c:pt>
                <c:pt idx="827">
                  <c:v>0.82079999999999997</c:v>
                </c:pt>
                <c:pt idx="828">
                  <c:v>0.82120000000000004</c:v>
                </c:pt>
                <c:pt idx="829">
                  <c:v>0.8216</c:v>
                </c:pt>
                <c:pt idx="830">
                  <c:v>0.82199999999999995</c:v>
                </c:pt>
                <c:pt idx="831">
                  <c:v>0.82240000000000002</c:v>
                </c:pt>
                <c:pt idx="832">
                  <c:v>0.82279999999999998</c:v>
                </c:pt>
                <c:pt idx="833">
                  <c:v>0.82320000000000004</c:v>
                </c:pt>
                <c:pt idx="834">
                  <c:v>0.8236</c:v>
                </c:pt>
                <c:pt idx="835">
                  <c:v>0.82399999999999995</c:v>
                </c:pt>
                <c:pt idx="836">
                  <c:v>0.82440000000000002</c:v>
                </c:pt>
                <c:pt idx="837">
                  <c:v>0.82479999999999998</c:v>
                </c:pt>
                <c:pt idx="838">
                  <c:v>0.82520000000000004</c:v>
                </c:pt>
                <c:pt idx="839">
                  <c:v>0.8256</c:v>
                </c:pt>
                <c:pt idx="840">
                  <c:v>0.82599999999999996</c:v>
                </c:pt>
                <c:pt idx="841">
                  <c:v>0.82640000000000002</c:v>
                </c:pt>
                <c:pt idx="842">
                  <c:v>0.82679999999999998</c:v>
                </c:pt>
                <c:pt idx="843">
                  <c:v>0.82720000000000005</c:v>
                </c:pt>
                <c:pt idx="844">
                  <c:v>0.8276</c:v>
                </c:pt>
                <c:pt idx="845">
                  <c:v>0.82799999999999996</c:v>
                </c:pt>
                <c:pt idx="846">
                  <c:v>0.82840000000000003</c:v>
                </c:pt>
                <c:pt idx="847">
                  <c:v>0.82879999999999998</c:v>
                </c:pt>
                <c:pt idx="848">
                  <c:v>0.82920000000000005</c:v>
                </c:pt>
                <c:pt idx="849">
                  <c:v>0.8296</c:v>
                </c:pt>
                <c:pt idx="850">
                  <c:v>0.83</c:v>
                </c:pt>
                <c:pt idx="851">
                  <c:v>0.83040000000000003</c:v>
                </c:pt>
              </c:numCache>
            </c:numRef>
          </c:xVal>
          <c:yVal>
            <c:numRef>
              <c:f>'2024.01.01'!$AD$2:$AD$853</c:f>
              <c:numCache>
                <c:formatCode>General</c:formatCode>
                <c:ptCount val="852"/>
                <c:pt idx="0">
                  <c:v>0.98860000000000003</c:v>
                </c:pt>
                <c:pt idx="1">
                  <c:v>0.98819999999999997</c:v>
                </c:pt>
                <c:pt idx="2">
                  <c:v>0.9899</c:v>
                </c:pt>
                <c:pt idx="3">
                  <c:v>0.98519999999999996</c:v>
                </c:pt>
                <c:pt idx="4">
                  <c:v>0.98640000000000005</c:v>
                </c:pt>
                <c:pt idx="5">
                  <c:v>0.99109999999999998</c:v>
                </c:pt>
                <c:pt idx="6">
                  <c:v>0.99819999999999998</c:v>
                </c:pt>
                <c:pt idx="7">
                  <c:v>0.99570000000000003</c:v>
                </c:pt>
                <c:pt idx="8">
                  <c:v>0.99760000000000004</c:v>
                </c:pt>
                <c:pt idx="9">
                  <c:v>0.99770000000000003</c:v>
                </c:pt>
                <c:pt idx="10">
                  <c:v>0.99529999999999996</c:v>
                </c:pt>
                <c:pt idx="11">
                  <c:v>0.99139999999999995</c:v>
                </c:pt>
                <c:pt idx="12">
                  <c:v>0.98909999999999998</c:v>
                </c:pt>
                <c:pt idx="13">
                  <c:v>0.99029999999999996</c:v>
                </c:pt>
                <c:pt idx="14">
                  <c:v>0.98919999999999997</c:v>
                </c:pt>
                <c:pt idx="15">
                  <c:v>0.9879</c:v>
                </c:pt>
                <c:pt idx="16">
                  <c:v>0.98970000000000002</c:v>
                </c:pt>
                <c:pt idx="17">
                  <c:v>0.99350000000000005</c:v>
                </c:pt>
                <c:pt idx="18">
                  <c:v>0.99029999999999996</c:v>
                </c:pt>
                <c:pt idx="19">
                  <c:v>0.99</c:v>
                </c:pt>
                <c:pt idx="20">
                  <c:v>0.99050000000000005</c:v>
                </c:pt>
                <c:pt idx="21">
                  <c:v>0.98939999999999995</c:v>
                </c:pt>
                <c:pt idx="22">
                  <c:v>0.98560000000000003</c:v>
                </c:pt>
                <c:pt idx="23">
                  <c:v>0.98660000000000003</c:v>
                </c:pt>
                <c:pt idx="24">
                  <c:v>0.98570000000000002</c:v>
                </c:pt>
                <c:pt idx="25">
                  <c:v>0.98550000000000004</c:v>
                </c:pt>
                <c:pt idx="26">
                  <c:v>0.98260000000000003</c:v>
                </c:pt>
                <c:pt idx="27">
                  <c:v>0.98560000000000003</c:v>
                </c:pt>
                <c:pt idx="28">
                  <c:v>0.98829999999999996</c:v>
                </c:pt>
                <c:pt idx="29">
                  <c:v>0.99139999999999995</c:v>
                </c:pt>
                <c:pt idx="30">
                  <c:v>0.99280000000000002</c:v>
                </c:pt>
                <c:pt idx="31">
                  <c:v>0.99439999999999995</c:v>
                </c:pt>
                <c:pt idx="32">
                  <c:v>0.99419999999999997</c:v>
                </c:pt>
                <c:pt idx="33">
                  <c:v>0.99339999999999995</c:v>
                </c:pt>
                <c:pt idx="34">
                  <c:v>0.99629999999999996</c:v>
                </c:pt>
                <c:pt idx="35">
                  <c:v>0.99390000000000001</c:v>
                </c:pt>
                <c:pt idx="36">
                  <c:v>0.99399999999999999</c:v>
                </c:pt>
                <c:pt idx="37">
                  <c:v>0.99550000000000005</c:v>
                </c:pt>
                <c:pt idx="38">
                  <c:v>0.99590000000000001</c:v>
                </c:pt>
                <c:pt idx="39">
                  <c:v>0.99060000000000004</c:v>
                </c:pt>
                <c:pt idx="40">
                  <c:v>0.98860000000000003</c:v>
                </c:pt>
                <c:pt idx="41">
                  <c:v>0.98770000000000002</c:v>
                </c:pt>
                <c:pt idx="42">
                  <c:v>0.98760000000000003</c:v>
                </c:pt>
                <c:pt idx="43">
                  <c:v>0.98699999999999999</c:v>
                </c:pt>
                <c:pt idx="44">
                  <c:v>0.99</c:v>
                </c:pt>
                <c:pt idx="45">
                  <c:v>0.99629999999999996</c:v>
                </c:pt>
                <c:pt idx="46">
                  <c:v>0.998</c:v>
                </c:pt>
                <c:pt idx="47">
                  <c:v>0.99439999999999995</c:v>
                </c:pt>
                <c:pt idx="48">
                  <c:v>0.99429999999999996</c:v>
                </c:pt>
                <c:pt idx="49">
                  <c:v>0.99370000000000003</c:v>
                </c:pt>
                <c:pt idx="50">
                  <c:v>0.9899</c:v>
                </c:pt>
                <c:pt idx="51">
                  <c:v>0.98829999999999996</c:v>
                </c:pt>
                <c:pt idx="52">
                  <c:v>0.9929</c:v>
                </c:pt>
                <c:pt idx="53">
                  <c:v>0.9929</c:v>
                </c:pt>
                <c:pt idx="54">
                  <c:v>0.99229999999999996</c:v>
                </c:pt>
                <c:pt idx="55">
                  <c:v>0.99280000000000002</c:v>
                </c:pt>
                <c:pt idx="56">
                  <c:v>0.99780000000000002</c:v>
                </c:pt>
                <c:pt idx="57">
                  <c:v>0.99760000000000004</c:v>
                </c:pt>
                <c:pt idx="58">
                  <c:v>0.99829999999999997</c:v>
                </c:pt>
                <c:pt idx="59">
                  <c:v>0.99880000000000002</c:v>
                </c:pt>
                <c:pt idx="60">
                  <c:v>1.0002</c:v>
                </c:pt>
                <c:pt idx="61">
                  <c:v>0.99819999999999998</c:v>
                </c:pt>
                <c:pt idx="62">
                  <c:v>0.998</c:v>
                </c:pt>
                <c:pt idx="63">
                  <c:v>0.99560000000000004</c:v>
                </c:pt>
                <c:pt idx="64">
                  <c:v>0.98960000000000004</c:v>
                </c:pt>
                <c:pt idx="65">
                  <c:v>0.98129999999999995</c:v>
                </c:pt>
                <c:pt idx="66">
                  <c:v>0.9819</c:v>
                </c:pt>
                <c:pt idx="67">
                  <c:v>0.98719999999999997</c:v>
                </c:pt>
                <c:pt idx="68">
                  <c:v>0.98609999999999998</c:v>
                </c:pt>
                <c:pt idx="69">
                  <c:v>0.98809999999999998</c:v>
                </c:pt>
                <c:pt idx="70">
                  <c:v>0.99729999999999996</c:v>
                </c:pt>
                <c:pt idx="71">
                  <c:v>0.99739999999999995</c:v>
                </c:pt>
                <c:pt idx="72">
                  <c:v>0.99080000000000001</c:v>
                </c:pt>
                <c:pt idx="73">
                  <c:v>0.99729999999999996</c:v>
                </c:pt>
                <c:pt idx="74">
                  <c:v>0.99950000000000006</c:v>
                </c:pt>
                <c:pt idx="75">
                  <c:v>0.99470000000000003</c:v>
                </c:pt>
                <c:pt idx="76">
                  <c:v>0.99450000000000005</c:v>
                </c:pt>
                <c:pt idx="77">
                  <c:v>0.99760000000000004</c:v>
                </c:pt>
                <c:pt idx="78">
                  <c:v>0.99729999999999996</c:v>
                </c:pt>
                <c:pt idx="79">
                  <c:v>0.99939999999999996</c:v>
                </c:pt>
                <c:pt idx="80">
                  <c:v>1.0039</c:v>
                </c:pt>
                <c:pt idx="81">
                  <c:v>1.0033000000000001</c:v>
                </c:pt>
                <c:pt idx="82">
                  <c:v>1.0024</c:v>
                </c:pt>
                <c:pt idx="83">
                  <c:v>1.0006999999999999</c:v>
                </c:pt>
                <c:pt idx="84">
                  <c:v>1.0007999999999999</c:v>
                </c:pt>
                <c:pt idx="85">
                  <c:v>0.99980000000000002</c:v>
                </c:pt>
                <c:pt idx="86">
                  <c:v>0.99809999999999999</c:v>
                </c:pt>
                <c:pt idx="87">
                  <c:v>0.99660000000000004</c:v>
                </c:pt>
                <c:pt idx="88">
                  <c:v>0.99050000000000005</c:v>
                </c:pt>
                <c:pt idx="89">
                  <c:v>0.98550000000000004</c:v>
                </c:pt>
                <c:pt idx="90">
                  <c:v>0.98350000000000004</c:v>
                </c:pt>
                <c:pt idx="91">
                  <c:v>0.9869</c:v>
                </c:pt>
                <c:pt idx="92">
                  <c:v>0.98960000000000004</c:v>
                </c:pt>
                <c:pt idx="93">
                  <c:v>0.99690000000000001</c:v>
                </c:pt>
                <c:pt idx="94">
                  <c:v>1.0023</c:v>
                </c:pt>
                <c:pt idx="95">
                  <c:v>1.0072000000000001</c:v>
                </c:pt>
                <c:pt idx="96">
                  <c:v>1.0059</c:v>
                </c:pt>
                <c:pt idx="97">
                  <c:v>1.0017</c:v>
                </c:pt>
                <c:pt idx="98">
                  <c:v>0.99929999999999997</c:v>
                </c:pt>
                <c:pt idx="99">
                  <c:v>1.0004999999999999</c:v>
                </c:pt>
                <c:pt idx="100">
                  <c:v>0.99690000000000001</c:v>
                </c:pt>
                <c:pt idx="101">
                  <c:v>0.99360000000000004</c:v>
                </c:pt>
                <c:pt idx="102">
                  <c:v>0.99539999999999995</c:v>
                </c:pt>
                <c:pt idx="103">
                  <c:v>0.99360000000000004</c:v>
                </c:pt>
                <c:pt idx="104">
                  <c:v>0.99009999999999998</c:v>
                </c:pt>
                <c:pt idx="105">
                  <c:v>0.9909</c:v>
                </c:pt>
                <c:pt idx="106">
                  <c:v>0.99709999999999999</c:v>
                </c:pt>
                <c:pt idx="107">
                  <c:v>0.99939999999999996</c:v>
                </c:pt>
                <c:pt idx="108">
                  <c:v>1.0024999999999999</c:v>
                </c:pt>
                <c:pt idx="109">
                  <c:v>1.0062</c:v>
                </c:pt>
                <c:pt idx="110">
                  <c:v>1.0065</c:v>
                </c:pt>
                <c:pt idx="111">
                  <c:v>1.0021</c:v>
                </c:pt>
                <c:pt idx="112">
                  <c:v>1.0004999999999999</c:v>
                </c:pt>
                <c:pt idx="113">
                  <c:v>1.0017</c:v>
                </c:pt>
                <c:pt idx="114">
                  <c:v>0.99690000000000001</c:v>
                </c:pt>
                <c:pt idx="115">
                  <c:v>0.99429999999999996</c:v>
                </c:pt>
                <c:pt idx="116">
                  <c:v>0.99260000000000004</c:v>
                </c:pt>
                <c:pt idx="117">
                  <c:v>0.99199999999999999</c:v>
                </c:pt>
                <c:pt idx="118">
                  <c:v>0.98950000000000005</c:v>
                </c:pt>
                <c:pt idx="119">
                  <c:v>0.9899</c:v>
                </c:pt>
                <c:pt idx="120">
                  <c:v>0.99029999999999996</c:v>
                </c:pt>
                <c:pt idx="121">
                  <c:v>0.99209999999999998</c:v>
                </c:pt>
                <c:pt idx="122">
                  <c:v>0.99319999999999997</c:v>
                </c:pt>
                <c:pt idx="123">
                  <c:v>0.99009999999999998</c:v>
                </c:pt>
                <c:pt idx="124">
                  <c:v>0.99</c:v>
                </c:pt>
                <c:pt idx="125">
                  <c:v>0.99150000000000005</c:v>
                </c:pt>
                <c:pt idx="126">
                  <c:v>0.99539999999999995</c:v>
                </c:pt>
                <c:pt idx="127">
                  <c:v>0.995</c:v>
                </c:pt>
                <c:pt idx="128">
                  <c:v>0.99980000000000002</c:v>
                </c:pt>
                <c:pt idx="129">
                  <c:v>1.0034000000000001</c:v>
                </c:pt>
                <c:pt idx="130">
                  <c:v>1.0038</c:v>
                </c:pt>
                <c:pt idx="131">
                  <c:v>0.99709999999999999</c:v>
                </c:pt>
                <c:pt idx="132">
                  <c:v>0.99690000000000001</c:v>
                </c:pt>
                <c:pt idx="133">
                  <c:v>0.99519999999999997</c:v>
                </c:pt>
                <c:pt idx="134">
                  <c:v>0.99109999999999998</c:v>
                </c:pt>
                <c:pt idx="135">
                  <c:v>0.98919999999999997</c:v>
                </c:pt>
                <c:pt idx="136">
                  <c:v>0.99280000000000002</c:v>
                </c:pt>
                <c:pt idx="137">
                  <c:v>0.99009999999999998</c:v>
                </c:pt>
                <c:pt idx="138">
                  <c:v>0.98909999999999998</c:v>
                </c:pt>
                <c:pt idx="139">
                  <c:v>0.99180000000000001</c:v>
                </c:pt>
                <c:pt idx="140">
                  <c:v>0.99450000000000005</c:v>
                </c:pt>
                <c:pt idx="141">
                  <c:v>0.99339999999999995</c:v>
                </c:pt>
                <c:pt idx="142">
                  <c:v>0.99280000000000002</c:v>
                </c:pt>
                <c:pt idx="143">
                  <c:v>0.996</c:v>
                </c:pt>
                <c:pt idx="144">
                  <c:v>0.99929999999999997</c:v>
                </c:pt>
                <c:pt idx="145">
                  <c:v>1.0004</c:v>
                </c:pt>
                <c:pt idx="146">
                  <c:v>1.002</c:v>
                </c:pt>
                <c:pt idx="147">
                  <c:v>1.0059</c:v>
                </c:pt>
                <c:pt idx="148">
                  <c:v>1.0034000000000001</c:v>
                </c:pt>
                <c:pt idx="149">
                  <c:v>1.0002</c:v>
                </c:pt>
                <c:pt idx="150">
                  <c:v>1</c:v>
                </c:pt>
                <c:pt idx="151">
                  <c:v>0.99890000000000001</c:v>
                </c:pt>
                <c:pt idx="152">
                  <c:v>0.99629999999999996</c:v>
                </c:pt>
                <c:pt idx="153">
                  <c:v>0.99590000000000001</c:v>
                </c:pt>
                <c:pt idx="154">
                  <c:v>0.99539999999999995</c:v>
                </c:pt>
                <c:pt idx="155">
                  <c:v>0.99360000000000004</c:v>
                </c:pt>
                <c:pt idx="156">
                  <c:v>0.99399999999999999</c:v>
                </c:pt>
                <c:pt idx="157">
                  <c:v>0.99299999999999999</c:v>
                </c:pt>
                <c:pt idx="158">
                  <c:v>0.99380000000000002</c:v>
                </c:pt>
                <c:pt idx="159">
                  <c:v>0.99529999999999996</c:v>
                </c:pt>
                <c:pt idx="160">
                  <c:v>0.99660000000000004</c:v>
                </c:pt>
                <c:pt idx="161">
                  <c:v>0.99560000000000004</c:v>
                </c:pt>
                <c:pt idx="162">
                  <c:v>0.99629999999999996</c:v>
                </c:pt>
                <c:pt idx="163">
                  <c:v>0.996</c:v>
                </c:pt>
                <c:pt idx="164">
                  <c:v>0.99280000000000002</c:v>
                </c:pt>
                <c:pt idx="165">
                  <c:v>0.98780000000000001</c:v>
                </c:pt>
                <c:pt idx="166">
                  <c:v>0.98770000000000002</c:v>
                </c:pt>
                <c:pt idx="167">
                  <c:v>0.98929999999999996</c:v>
                </c:pt>
                <c:pt idx="168">
                  <c:v>0.99099999999999999</c:v>
                </c:pt>
                <c:pt idx="169">
                  <c:v>0.99380000000000002</c:v>
                </c:pt>
                <c:pt idx="170">
                  <c:v>0.99660000000000004</c:v>
                </c:pt>
                <c:pt idx="171">
                  <c:v>0.99639999999999995</c:v>
                </c:pt>
                <c:pt idx="172">
                  <c:v>0.99629999999999996</c:v>
                </c:pt>
                <c:pt idx="173">
                  <c:v>0.99629999999999996</c:v>
                </c:pt>
                <c:pt idx="174">
                  <c:v>0.999</c:v>
                </c:pt>
                <c:pt idx="175">
                  <c:v>1.0013000000000001</c:v>
                </c:pt>
                <c:pt idx="176">
                  <c:v>1.0018</c:v>
                </c:pt>
                <c:pt idx="177">
                  <c:v>1.0035000000000001</c:v>
                </c:pt>
                <c:pt idx="178">
                  <c:v>1.0006999999999999</c:v>
                </c:pt>
                <c:pt idx="179">
                  <c:v>0.99819999999999998</c:v>
                </c:pt>
                <c:pt idx="180">
                  <c:v>0.99709999999999999</c:v>
                </c:pt>
                <c:pt idx="181">
                  <c:v>0.99580000000000002</c:v>
                </c:pt>
                <c:pt idx="182">
                  <c:v>0.99360000000000004</c:v>
                </c:pt>
                <c:pt idx="183">
                  <c:v>0.99570000000000003</c:v>
                </c:pt>
                <c:pt idx="184">
                  <c:v>0.99519999999999997</c:v>
                </c:pt>
                <c:pt idx="185">
                  <c:v>0.99680000000000002</c:v>
                </c:pt>
                <c:pt idx="186">
                  <c:v>0.99950000000000006</c:v>
                </c:pt>
                <c:pt idx="187">
                  <c:v>0.999</c:v>
                </c:pt>
                <c:pt idx="188">
                  <c:v>0.998</c:v>
                </c:pt>
                <c:pt idx="189">
                  <c:v>0.99770000000000003</c:v>
                </c:pt>
                <c:pt idx="190">
                  <c:v>0.99370000000000003</c:v>
                </c:pt>
                <c:pt idx="191">
                  <c:v>0.99390000000000001</c:v>
                </c:pt>
                <c:pt idx="192">
                  <c:v>0.99380000000000002</c:v>
                </c:pt>
                <c:pt idx="193">
                  <c:v>0.99309999999999998</c:v>
                </c:pt>
                <c:pt idx="194">
                  <c:v>0.99170000000000003</c:v>
                </c:pt>
                <c:pt idx="195">
                  <c:v>0.99280000000000002</c:v>
                </c:pt>
                <c:pt idx="196">
                  <c:v>0.99380000000000002</c:v>
                </c:pt>
                <c:pt idx="197">
                  <c:v>0.9929</c:v>
                </c:pt>
                <c:pt idx="198">
                  <c:v>0.99060000000000004</c:v>
                </c:pt>
                <c:pt idx="199">
                  <c:v>0.9909</c:v>
                </c:pt>
                <c:pt idx="200">
                  <c:v>0.98780000000000001</c:v>
                </c:pt>
                <c:pt idx="201">
                  <c:v>0.98419999999999996</c:v>
                </c:pt>
                <c:pt idx="202">
                  <c:v>0.98650000000000004</c:v>
                </c:pt>
                <c:pt idx="203">
                  <c:v>0.98809999999999998</c:v>
                </c:pt>
                <c:pt idx="204">
                  <c:v>0.98550000000000004</c:v>
                </c:pt>
                <c:pt idx="205">
                  <c:v>0.98760000000000003</c:v>
                </c:pt>
                <c:pt idx="206">
                  <c:v>0.98709999999999998</c:v>
                </c:pt>
                <c:pt idx="207">
                  <c:v>0.98319999999999996</c:v>
                </c:pt>
                <c:pt idx="208">
                  <c:v>0.98229999999999995</c:v>
                </c:pt>
                <c:pt idx="209">
                  <c:v>0.98580000000000001</c:v>
                </c:pt>
                <c:pt idx="210">
                  <c:v>0.98670000000000002</c:v>
                </c:pt>
                <c:pt idx="211">
                  <c:v>0.98809999999999998</c:v>
                </c:pt>
                <c:pt idx="212">
                  <c:v>0.99160000000000004</c:v>
                </c:pt>
                <c:pt idx="213">
                  <c:v>0.9899</c:v>
                </c:pt>
                <c:pt idx="214">
                  <c:v>0.98870000000000002</c:v>
                </c:pt>
                <c:pt idx="215">
                  <c:v>0.98809999999999998</c:v>
                </c:pt>
                <c:pt idx="216">
                  <c:v>0.98570000000000002</c:v>
                </c:pt>
                <c:pt idx="217">
                  <c:v>0.98580000000000001</c:v>
                </c:pt>
                <c:pt idx="218">
                  <c:v>0.99039999999999995</c:v>
                </c:pt>
                <c:pt idx="219">
                  <c:v>0.98980000000000001</c:v>
                </c:pt>
                <c:pt idx="220">
                  <c:v>0.98760000000000003</c:v>
                </c:pt>
                <c:pt idx="221">
                  <c:v>0.98650000000000004</c:v>
                </c:pt>
                <c:pt idx="222">
                  <c:v>0.9839</c:v>
                </c:pt>
                <c:pt idx="223">
                  <c:v>0.98360000000000003</c:v>
                </c:pt>
                <c:pt idx="224">
                  <c:v>0.98609999999999998</c:v>
                </c:pt>
                <c:pt idx="225">
                  <c:v>0.98770000000000002</c:v>
                </c:pt>
                <c:pt idx="226">
                  <c:v>0.99129999999999996</c:v>
                </c:pt>
                <c:pt idx="227">
                  <c:v>0.99399999999999999</c:v>
                </c:pt>
                <c:pt idx="228">
                  <c:v>0.99250000000000005</c:v>
                </c:pt>
                <c:pt idx="229">
                  <c:v>0.99170000000000003</c:v>
                </c:pt>
                <c:pt idx="230">
                  <c:v>0.99250000000000005</c:v>
                </c:pt>
                <c:pt idx="231">
                  <c:v>0.9919</c:v>
                </c:pt>
                <c:pt idx="232">
                  <c:v>0.98929999999999996</c:v>
                </c:pt>
                <c:pt idx="233">
                  <c:v>0.98839999999999995</c:v>
                </c:pt>
                <c:pt idx="234">
                  <c:v>0.98839999999999995</c:v>
                </c:pt>
                <c:pt idx="235">
                  <c:v>0.98750000000000004</c:v>
                </c:pt>
                <c:pt idx="236">
                  <c:v>0.98599999999999999</c:v>
                </c:pt>
                <c:pt idx="237">
                  <c:v>0.98640000000000005</c:v>
                </c:pt>
                <c:pt idx="238">
                  <c:v>0.98860000000000003</c:v>
                </c:pt>
                <c:pt idx="239">
                  <c:v>0.98729999999999996</c:v>
                </c:pt>
                <c:pt idx="240">
                  <c:v>0.98809999999999998</c:v>
                </c:pt>
                <c:pt idx="241">
                  <c:v>0.98950000000000005</c:v>
                </c:pt>
                <c:pt idx="242">
                  <c:v>0.99</c:v>
                </c:pt>
                <c:pt idx="243">
                  <c:v>0.99009999999999998</c:v>
                </c:pt>
                <c:pt idx="244">
                  <c:v>0.99060000000000004</c:v>
                </c:pt>
                <c:pt idx="245">
                  <c:v>0.98829999999999996</c:v>
                </c:pt>
                <c:pt idx="246">
                  <c:v>0.98440000000000005</c:v>
                </c:pt>
                <c:pt idx="247">
                  <c:v>0.98199999999999998</c:v>
                </c:pt>
                <c:pt idx="248">
                  <c:v>0.98109999999999997</c:v>
                </c:pt>
                <c:pt idx="249">
                  <c:v>0.98250000000000004</c:v>
                </c:pt>
                <c:pt idx="250">
                  <c:v>0.98529999999999995</c:v>
                </c:pt>
                <c:pt idx="251">
                  <c:v>0.9879</c:v>
                </c:pt>
                <c:pt idx="252">
                  <c:v>0.99050000000000005</c:v>
                </c:pt>
                <c:pt idx="253">
                  <c:v>0.98939999999999995</c:v>
                </c:pt>
                <c:pt idx="254">
                  <c:v>0.98640000000000005</c:v>
                </c:pt>
                <c:pt idx="255">
                  <c:v>0.98280000000000001</c:v>
                </c:pt>
                <c:pt idx="256">
                  <c:v>0.9839</c:v>
                </c:pt>
                <c:pt idx="257">
                  <c:v>0.98309999999999997</c:v>
                </c:pt>
                <c:pt idx="258">
                  <c:v>0.98409999999999997</c:v>
                </c:pt>
                <c:pt idx="259">
                  <c:v>0.98550000000000004</c:v>
                </c:pt>
                <c:pt idx="260">
                  <c:v>0.98719999999999997</c:v>
                </c:pt>
                <c:pt idx="261">
                  <c:v>0.98480000000000001</c:v>
                </c:pt>
                <c:pt idx="262">
                  <c:v>0.98329999999999995</c:v>
                </c:pt>
                <c:pt idx="263">
                  <c:v>0.98340000000000005</c:v>
                </c:pt>
                <c:pt idx="264">
                  <c:v>0.98250000000000004</c:v>
                </c:pt>
                <c:pt idx="265">
                  <c:v>0.98240000000000005</c:v>
                </c:pt>
                <c:pt idx="266">
                  <c:v>0.9839</c:v>
                </c:pt>
                <c:pt idx="267">
                  <c:v>0.98629999999999995</c:v>
                </c:pt>
                <c:pt idx="268">
                  <c:v>0.9869</c:v>
                </c:pt>
                <c:pt idx="269">
                  <c:v>0.99</c:v>
                </c:pt>
                <c:pt idx="270">
                  <c:v>0.99109999999999998</c:v>
                </c:pt>
                <c:pt idx="271">
                  <c:v>0.99160000000000004</c:v>
                </c:pt>
                <c:pt idx="272">
                  <c:v>0.99350000000000005</c:v>
                </c:pt>
                <c:pt idx="273">
                  <c:v>0.9919</c:v>
                </c:pt>
                <c:pt idx="274">
                  <c:v>0.98709999999999998</c:v>
                </c:pt>
                <c:pt idx="275">
                  <c:v>0.98640000000000005</c:v>
                </c:pt>
                <c:pt idx="276">
                  <c:v>0.98709999999999998</c:v>
                </c:pt>
                <c:pt idx="277">
                  <c:v>0.98470000000000002</c:v>
                </c:pt>
                <c:pt idx="278">
                  <c:v>0.97940000000000005</c:v>
                </c:pt>
                <c:pt idx="279">
                  <c:v>0.98070000000000002</c:v>
                </c:pt>
                <c:pt idx="280">
                  <c:v>0.98340000000000005</c:v>
                </c:pt>
                <c:pt idx="281">
                  <c:v>0.98209999999999997</c:v>
                </c:pt>
                <c:pt idx="282">
                  <c:v>0.98219999999999996</c:v>
                </c:pt>
                <c:pt idx="283">
                  <c:v>0.98909999999999998</c:v>
                </c:pt>
                <c:pt idx="284">
                  <c:v>0.98850000000000005</c:v>
                </c:pt>
                <c:pt idx="285">
                  <c:v>0.98580000000000001</c:v>
                </c:pt>
                <c:pt idx="286">
                  <c:v>0.98819999999999997</c:v>
                </c:pt>
                <c:pt idx="287">
                  <c:v>0.98709999999999998</c:v>
                </c:pt>
                <c:pt idx="288">
                  <c:v>0.98480000000000001</c:v>
                </c:pt>
                <c:pt idx="289">
                  <c:v>0.98519999999999996</c:v>
                </c:pt>
                <c:pt idx="290">
                  <c:v>0.98260000000000003</c:v>
                </c:pt>
                <c:pt idx="291">
                  <c:v>0.97909999999999997</c:v>
                </c:pt>
                <c:pt idx="292">
                  <c:v>0.97860000000000003</c:v>
                </c:pt>
                <c:pt idx="293">
                  <c:v>0.97809999999999997</c:v>
                </c:pt>
                <c:pt idx="294">
                  <c:v>0.98170000000000002</c:v>
                </c:pt>
                <c:pt idx="295">
                  <c:v>0.98740000000000006</c:v>
                </c:pt>
                <c:pt idx="296">
                  <c:v>0.99009999999999998</c:v>
                </c:pt>
                <c:pt idx="297">
                  <c:v>0.99460000000000004</c:v>
                </c:pt>
                <c:pt idx="298">
                  <c:v>0.99550000000000005</c:v>
                </c:pt>
                <c:pt idx="299">
                  <c:v>0.99339999999999995</c:v>
                </c:pt>
                <c:pt idx="300">
                  <c:v>0.99250000000000005</c:v>
                </c:pt>
                <c:pt idx="301">
                  <c:v>0.9919</c:v>
                </c:pt>
                <c:pt idx="302">
                  <c:v>0.98819999999999997</c:v>
                </c:pt>
                <c:pt idx="303">
                  <c:v>0.98709999999999998</c:v>
                </c:pt>
                <c:pt idx="304">
                  <c:v>0.98540000000000005</c:v>
                </c:pt>
                <c:pt idx="305">
                  <c:v>0.98750000000000004</c:v>
                </c:pt>
                <c:pt idx="306">
                  <c:v>0.98809999999999998</c:v>
                </c:pt>
                <c:pt idx="307">
                  <c:v>0.98699999999999999</c:v>
                </c:pt>
                <c:pt idx="308">
                  <c:v>0.98839999999999995</c:v>
                </c:pt>
                <c:pt idx="309">
                  <c:v>0.99180000000000001</c:v>
                </c:pt>
                <c:pt idx="310">
                  <c:v>0.98909999999999998</c:v>
                </c:pt>
                <c:pt idx="311">
                  <c:v>0.98770000000000002</c:v>
                </c:pt>
                <c:pt idx="312">
                  <c:v>0.98950000000000005</c:v>
                </c:pt>
                <c:pt idx="313">
                  <c:v>0.98980000000000001</c:v>
                </c:pt>
                <c:pt idx="314">
                  <c:v>0.98929999999999996</c:v>
                </c:pt>
                <c:pt idx="315">
                  <c:v>0.99139999999999995</c:v>
                </c:pt>
                <c:pt idx="316">
                  <c:v>0.99399999999999999</c:v>
                </c:pt>
                <c:pt idx="317">
                  <c:v>0.99229999999999996</c:v>
                </c:pt>
                <c:pt idx="318">
                  <c:v>0.99109999999999998</c:v>
                </c:pt>
                <c:pt idx="319">
                  <c:v>0.99139999999999995</c:v>
                </c:pt>
                <c:pt idx="320">
                  <c:v>0.99050000000000005</c:v>
                </c:pt>
                <c:pt idx="321">
                  <c:v>0.98939999999999995</c:v>
                </c:pt>
                <c:pt idx="322">
                  <c:v>0.98909999999999998</c:v>
                </c:pt>
                <c:pt idx="323">
                  <c:v>0.98839999999999995</c:v>
                </c:pt>
                <c:pt idx="324">
                  <c:v>0.98719999999999997</c:v>
                </c:pt>
                <c:pt idx="325">
                  <c:v>0.98609999999999998</c:v>
                </c:pt>
                <c:pt idx="326">
                  <c:v>0.98570000000000002</c:v>
                </c:pt>
                <c:pt idx="327">
                  <c:v>0.98850000000000005</c:v>
                </c:pt>
                <c:pt idx="328">
                  <c:v>0.98880000000000001</c:v>
                </c:pt>
                <c:pt idx="329">
                  <c:v>0.98670000000000002</c:v>
                </c:pt>
                <c:pt idx="330">
                  <c:v>0.98570000000000002</c:v>
                </c:pt>
                <c:pt idx="331">
                  <c:v>0.98340000000000005</c:v>
                </c:pt>
                <c:pt idx="332">
                  <c:v>0.98209999999999997</c:v>
                </c:pt>
                <c:pt idx="333">
                  <c:v>0.98429999999999995</c:v>
                </c:pt>
                <c:pt idx="334">
                  <c:v>0.98560000000000003</c:v>
                </c:pt>
                <c:pt idx="335">
                  <c:v>0.98440000000000005</c:v>
                </c:pt>
                <c:pt idx="336">
                  <c:v>0.98660000000000003</c:v>
                </c:pt>
                <c:pt idx="337">
                  <c:v>0.98580000000000001</c:v>
                </c:pt>
                <c:pt idx="338">
                  <c:v>0.98219999999999996</c:v>
                </c:pt>
                <c:pt idx="339">
                  <c:v>0.9849</c:v>
                </c:pt>
                <c:pt idx="340">
                  <c:v>0.9869</c:v>
                </c:pt>
                <c:pt idx="341">
                  <c:v>0.9859</c:v>
                </c:pt>
                <c:pt idx="342">
                  <c:v>0.98560000000000003</c:v>
                </c:pt>
                <c:pt idx="343">
                  <c:v>0.98180000000000001</c:v>
                </c:pt>
                <c:pt idx="344">
                  <c:v>0.97570000000000001</c:v>
                </c:pt>
                <c:pt idx="345">
                  <c:v>0.97550000000000003</c:v>
                </c:pt>
                <c:pt idx="346">
                  <c:v>0.97470000000000001</c:v>
                </c:pt>
                <c:pt idx="347">
                  <c:v>0.97560000000000002</c:v>
                </c:pt>
                <c:pt idx="348">
                  <c:v>0.98250000000000004</c:v>
                </c:pt>
                <c:pt idx="349">
                  <c:v>0.9859</c:v>
                </c:pt>
                <c:pt idx="350">
                  <c:v>0.98309999999999997</c:v>
                </c:pt>
                <c:pt idx="351">
                  <c:v>0.98470000000000002</c:v>
                </c:pt>
                <c:pt idx="352">
                  <c:v>0.98670000000000002</c:v>
                </c:pt>
                <c:pt idx="353">
                  <c:v>0.98419999999999996</c:v>
                </c:pt>
                <c:pt idx="354">
                  <c:v>0.98609999999999998</c:v>
                </c:pt>
                <c:pt idx="355">
                  <c:v>0.98609999999999998</c:v>
                </c:pt>
                <c:pt idx="356">
                  <c:v>0.98829999999999996</c:v>
                </c:pt>
                <c:pt idx="357">
                  <c:v>0.98770000000000002</c:v>
                </c:pt>
                <c:pt idx="358">
                  <c:v>0.98799999999999999</c:v>
                </c:pt>
                <c:pt idx="359">
                  <c:v>0.98399999999999999</c:v>
                </c:pt>
                <c:pt idx="360">
                  <c:v>0.98729999999999996</c:v>
                </c:pt>
                <c:pt idx="361">
                  <c:v>0.98619999999999997</c:v>
                </c:pt>
                <c:pt idx="362">
                  <c:v>0.98550000000000004</c:v>
                </c:pt>
                <c:pt idx="363">
                  <c:v>0.98670000000000002</c:v>
                </c:pt>
                <c:pt idx="364">
                  <c:v>0.98629999999999995</c:v>
                </c:pt>
                <c:pt idx="365">
                  <c:v>0.98240000000000005</c:v>
                </c:pt>
                <c:pt idx="366">
                  <c:v>0.98060000000000003</c:v>
                </c:pt>
                <c:pt idx="367">
                  <c:v>0.97970000000000002</c:v>
                </c:pt>
                <c:pt idx="368">
                  <c:v>0.98009999999999997</c:v>
                </c:pt>
                <c:pt idx="369">
                  <c:v>0.98380000000000001</c:v>
                </c:pt>
                <c:pt idx="370">
                  <c:v>0.9849</c:v>
                </c:pt>
                <c:pt idx="371">
                  <c:v>0.98360000000000003</c:v>
                </c:pt>
                <c:pt idx="372">
                  <c:v>0.98419999999999996</c:v>
                </c:pt>
                <c:pt idx="373">
                  <c:v>0.98619999999999997</c:v>
                </c:pt>
                <c:pt idx="374">
                  <c:v>0.98599999999999999</c:v>
                </c:pt>
                <c:pt idx="375">
                  <c:v>0.98750000000000004</c:v>
                </c:pt>
                <c:pt idx="376">
                  <c:v>0.98939999999999995</c:v>
                </c:pt>
                <c:pt idx="377">
                  <c:v>0.98950000000000005</c:v>
                </c:pt>
                <c:pt idx="378">
                  <c:v>0.98829999999999996</c:v>
                </c:pt>
                <c:pt idx="379">
                  <c:v>0.98929999999999996</c:v>
                </c:pt>
                <c:pt idx="380">
                  <c:v>0.98829999999999996</c:v>
                </c:pt>
                <c:pt idx="381">
                  <c:v>0.98929999999999996</c:v>
                </c:pt>
                <c:pt idx="382">
                  <c:v>0.98919999999999997</c:v>
                </c:pt>
                <c:pt idx="383">
                  <c:v>0.98460000000000003</c:v>
                </c:pt>
                <c:pt idx="384">
                  <c:v>0.98129999999999995</c:v>
                </c:pt>
                <c:pt idx="385">
                  <c:v>0.98260000000000003</c:v>
                </c:pt>
                <c:pt idx="386">
                  <c:v>0.97819999999999996</c:v>
                </c:pt>
                <c:pt idx="387">
                  <c:v>0.97740000000000005</c:v>
                </c:pt>
                <c:pt idx="388">
                  <c:v>0.97989999999999999</c:v>
                </c:pt>
                <c:pt idx="389">
                  <c:v>0.98099999999999998</c:v>
                </c:pt>
                <c:pt idx="390">
                  <c:v>0.97950000000000004</c:v>
                </c:pt>
                <c:pt idx="391">
                  <c:v>0.98170000000000002</c:v>
                </c:pt>
                <c:pt idx="392">
                  <c:v>0.98170000000000002</c:v>
                </c:pt>
                <c:pt idx="393">
                  <c:v>0.98180000000000001</c:v>
                </c:pt>
                <c:pt idx="394">
                  <c:v>0.9778</c:v>
                </c:pt>
                <c:pt idx="395">
                  <c:v>0.98050000000000004</c:v>
                </c:pt>
                <c:pt idx="396">
                  <c:v>0.97989999999999999</c:v>
                </c:pt>
                <c:pt idx="397">
                  <c:v>0.97929999999999995</c:v>
                </c:pt>
                <c:pt idx="398">
                  <c:v>0.97640000000000005</c:v>
                </c:pt>
                <c:pt idx="399">
                  <c:v>0.98129999999999995</c:v>
                </c:pt>
                <c:pt idx="400">
                  <c:v>0.97860000000000003</c:v>
                </c:pt>
                <c:pt idx="401">
                  <c:v>0.9778</c:v>
                </c:pt>
                <c:pt idx="402">
                  <c:v>0.9778</c:v>
                </c:pt>
                <c:pt idx="403">
                  <c:v>0.97840000000000005</c:v>
                </c:pt>
                <c:pt idx="404">
                  <c:v>0.97609999999999997</c:v>
                </c:pt>
                <c:pt idx="405">
                  <c:v>0.97470000000000001</c:v>
                </c:pt>
                <c:pt idx="406">
                  <c:v>0.97540000000000004</c:v>
                </c:pt>
                <c:pt idx="407">
                  <c:v>0.97670000000000001</c:v>
                </c:pt>
                <c:pt idx="408">
                  <c:v>0.9798</c:v>
                </c:pt>
                <c:pt idx="409">
                  <c:v>0.98180000000000001</c:v>
                </c:pt>
                <c:pt idx="410">
                  <c:v>0.98499999999999999</c:v>
                </c:pt>
                <c:pt idx="411">
                  <c:v>0.98699999999999999</c:v>
                </c:pt>
                <c:pt idx="412">
                  <c:v>0.98880000000000001</c:v>
                </c:pt>
                <c:pt idx="413">
                  <c:v>0.99139999999999995</c:v>
                </c:pt>
                <c:pt idx="414">
                  <c:v>0.98240000000000005</c:v>
                </c:pt>
                <c:pt idx="415">
                  <c:v>0.97330000000000005</c:v>
                </c:pt>
                <c:pt idx="416">
                  <c:v>0.97160000000000002</c:v>
                </c:pt>
                <c:pt idx="417">
                  <c:v>0.97019999999999995</c:v>
                </c:pt>
                <c:pt idx="418">
                  <c:v>0.96809999999999996</c:v>
                </c:pt>
                <c:pt idx="419">
                  <c:v>0.97819999999999996</c:v>
                </c:pt>
                <c:pt idx="420">
                  <c:v>0.98699999999999999</c:v>
                </c:pt>
                <c:pt idx="421">
                  <c:v>0.98619999999999997</c:v>
                </c:pt>
                <c:pt idx="422">
                  <c:v>0.98719999999999997</c:v>
                </c:pt>
                <c:pt idx="423">
                  <c:v>0.98440000000000005</c:v>
                </c:pt>
                <c:pt idx="424">
                  <c:v>0.98299999999999998</c:v>
                </c:pt>
                <c:pt idx="425">
                  <c:v>0.98170000000000002</c:v>
                </c:pt>
                <c:pt idx="426">
                  <c:v>0.98119999999999996</c:v>
                </c:pt>
                <c:pt idx="427">
                  <c:v>0.97660000000000002</c:v>
                </c:pt>
                <c:pt idx="428">
                  <c:v>0.9778</c:v>
                </c:pt>
                <c:pt idx="429">
                  <c:v>0.9788</c:v>
                </c:pt>
                <c:pt idx="430">
                  <c:v>0.97970000000000002</c:v>
                </c:pt>
                <c:pt idx="431">
                  <c:v>0.98119999999999996</c:v>
                </c:pt>
                <c:pt idx="432">
                  <c:v>0.98529999999999995</c:v>
                </c:pt>
                <c:pt idx="433">
                  <c:v>0.98460000000000003</c:v>
                </c:pt>
                <c:pt idx="434">
                  <c:v>0.98</c:v>
                </c:pt>
                <c:pt idx="435">
                  <c:v>0.97729999999999995</c:v>
                </c:pt>
                <c:pt idx="436">
                  <c:v>0.97729999999999995</c:v>
                </c:pt>
                <c:pt idx="437">
                  <c:v>0.97709999999999997</c:v>
                </c:pt>
                <c:pt idx="438">
                  <c:v>0.97809999999999997</c:v>
                </c:pt>
                <c:pt idx="439">
                  <c:v>0.98</c:v>
                </c:pt>
                <c:pt idx="440">
                  <c:v>0.98229999999999995</c:v>
                </c:pt>
                <c:pt idx="441">
                  <c:v>0.98299999999999998</c:v>
                </c:pt>
                <c:pt idx="442">
                  <c:v>0.98050000000000004</c:v>
                </c:pt>
                <c:pt idx="443">
                  <c:v>0.97989999999999999</c:v>
                </c:pt>
                <c:pt idx="444">
                  <c:v>0.98</c:v>
                </c:pt>
                <c:pt idx="445">
                  <c:v>0.98040000000000005</c:v>
                </c:pt>
                <c:pt idx="446">
                  <c:v>0.97909999999999997</c:v>
                </c:pt>
                <c:pt idx="447">
                  <c:v>0.97809999999999997</c:v>
                </c:pt>
                <c:pt idx="448">
                  <c:v>0.98029999999999995</c:v>
                </c:pt>
                <c:pt idx="449">
                  <c:v>0.98199999999999998</c:v>
                </c:pt>
                <c:pt idx="450">
                  <c:v>0.97870000000000001</c:v>
                </c:pt>
                <c:pt idx="451">
                  <c:v>0.97660000000000002</c:v>
                </c:pt>
                <c:pt idx="452">
                  <c:v>0.97740000000000005</c:v>
                </c:pt>
                <c:pt idx="453">
                  <c:v>0.97689999999999999</c:v>
                </c:pt>
                <c:pt idx="454">
                  <c:v>0.97760000000000002</c:v>
                </c:pt>
                <c:pt idx="455">
                  <c:v>0.97809999999999997</c:v>
                </c:pt>
                <c:pt idx="456">
                  <c:v>0.97899999999999998</c:v>
                </c:pt>
                <c:pt idx="457">
                  <c:v>0.97709999999999997</c:v>
                </c:pt>
                <c:pt idx="458">
                  <c:v>0.97699999999999998</c:v>
                </c:pt>
                <c:pt idx="459">
                  <c:v>0.97499999999999998</c:v>
                </c:pt>
                <c:pt idx="460">
                  <c:v>0.97650000000000003</c:v>
                </c:pt>
                <c:pt idx="461">
                  <c:v>0.97599999999999998</c:v>
                </c:pt>
                <c:pt idx="462">
                  <c:v>0.98019999999999996</c:v>
                </c:pt>
                <c:pt idx="463">
                  <c:v>0.9778</c:v>
                </c:pt>
                <c:pt idx="464">
                  <c:v>0.9768</c:v>
                </c:pt>
                <c:pt idx="465">
                  <c:v>0.97819999999999996</c:v>
                </c:pt>
                <c:pt idx="466">
                  <c:v>0.98119999999999996</c:v>
                </c:pt>
                <c:pt idx="467">
                  <c:v>0.97940000000000005</c:v>
                </c:pt>
                <c:pt idx="468">
                  <c:v>0.98009999999999997</c:v>
                </c:pt>
                <c:pt idx="469">
                  <c:v>0.98229999999999995</c:v>
                </c:pt>
                <c:pt idx="470">
                  <c:v>0.98109999999999997</c:v>
                </c:pt>
                <c:pt idx="471">
                  <c:v>0.98070000000000002</c:v>
                </c:pt>
                <c:pt idx="472">
                  <c:v>0.98199999999999998</c:v>
                </c:pt>
                <c:pt idx="473">
                  <c:v>0.98270000000000002</c:v>
                </c:pt>
                <c:pt idx="474">
                  <c:v>0.98099999999999998</c:v>
                </c:pt>
                <c:pt idx="475">
                  <c:v>0.97940000000000005</c:v>
                </c:pt>
                <c:pt idx="476">
                  <c:v>0.97740000000000005</c:v>
                </c:pt>
                <c:pt idx="477">
                  <c:v>0.97560000000000002</c:v>
                </c:pt>
                <c:pt idx="478">
                  <c:v>0.97440000000000004</c:v>
                </c:pt>
                <c:pt idx="479">
                  <c:v>0.97609999999999997</c:v>
                </c:pt>
                <c:pt idx="480">
                  <c:v>0.97629999999999995</c:v>
                </c:pt>
                <c:pt idx="481">
                  <c:v>0.98</c:v>
                </c:pt>
                <c:pt idx="482">
                  <c:v>0.98229999999999995</c:v>
                </c:pt>
                <c:pt idx="483">
                  <c:v>0.98280000000000001</c:v>
                </c:pt>
                <c:pt idx="484">
                  <c:v>0.98370000000000002</c:v>
                </c:pt>
                <c:pt idx="485">
                  <c:v>0.98380000000000001</c:v>
                </c:pt>
                <c:pt idx="486">
                  <c:v>0.97950000000000004</c:v>
                </c:pt>
                <c:pt idx="487">
                  <c:v>0.97640000000000005</c:v>
                </c:pt>
                <c:pt idx="488">
                  <c:v>0.97540000000000004</c:v>
                </c:pt>
                <c:pt idx="489">
                  <c:v>0.97230000000000005</c:v>
                </c:pt>
                <c:pt idx="490">
                  <c:v>0.97209999999999996</c:v>
                </c:pt>
                <c:pt idx="491">
                  <c:v>0.97260000000000002</c:v>
                </c:pt>
                <c:pt idx="492">
                  <c:v>0.97299999999999998</c:v>
                </c:pt>
                <c:pt idx="493">
                  <c:v>0.97340000000000004</c:v>
                </c:pt>
                <c:pt idx="494">
                  <c:v>0.9738</c:v>
                </c:pt>
                <c:pt idx="495">
                  <c:v>0.97189999999999999</c:v>
                </c:pt>
                <c:pt idx="496">
                  <c:v>0.96699999999999997</c:v>
                </c:pt>
                <c:pt idx="497">
                  <c:v>0.9617</c:v>
                </c:pt>
                <c:pt idx="498">
                  <c:v>0.95679999999999998</c:v>
                </c:pt>
                <c:pt idx="499">
                  <c:v>0.95309999999999995</c:v>
                </c:pt>
                <c:pt idx="500">
                  <c:v>0.95079999999999998</c:v>
                </c:pt>
                <c:pt idx="501">
                  <c:v>0.95440000000000003</c:v>
                </c:pt>
                <c:pt idx="502">
                  <c:v>0.95620000000000005</c:v>
                </c:pt>
                <c:pt idx="503">
                  <c:v>0.95789999999999997</c:v>
                </c:pt>
                <c:pt idx="504">
                  <c:v>0.96060000000000001</c:v>
                </c:pt>
                <c:pt idx="505">
                  <c:v>0.96389999999999998</c:v>
                </c:pt>
                <c:pt idx="506">
                  <c:v>0.96289999999999998</c:v>
                </c:pt>
                <c:pt idx="507">
                  <c:v>0.96689999999999998</c:v>
                </c:pt>
                <c:pt idx="508">
                  <c:v>0.97319999999999995</c:v>
                </c:pt>
                <c:pt idx="509">
                  <c:v>0.97399999999999998</c:v>
                </c:pt>
                <c:pt idx="510">
                  <c:v>0.97350000000000003</c:v>
                </c:pt>
                <c:pt idx="511">
                  <c:v>0.97619999999999996</c:v>
                </c:pt>
                <c:pt idx="512">
                  <c:v>0.97660000000000002</c:v>
                </c:pt>
                <c:pt idx="513">
                  <c:v>0.97240000000000004</c:v>
                </c:pt>
                <c:pt idx="514">
                  <c:v>0.97509999999999997</c:v>
                </c:pt>
                <c:pt idx="515">
                  <c:v>0.97770000000000001</c:v>
                </c:pt>
                <c:pt idx="516">
                  <c:v>0.97799999999999998</c:v>
                </c:pt>
                <c:pt idx="517">
                  <c:v>0.98029999999999995</c:v>
                </c:pt>
                <c:pt idx="518">
                  <c:v>0.98219999999999996</c:v>
                </c:pt>
                <c:pt idx="519">
                  <c:v>0.98070000000000002</c:v>
                </c:pt>
                <c:pt idx="520">
                  <c:v>0.98129999999999995</c:v>
                </c:pt>
                <c:pt idx="521">
                  <c:v>0.98229999999999995</c:v>
                </c:pt>
                <c:pt idx="522">
                  <c:v>0.97860000000000003</c:v>
                </c:pt>
                <c:pt idx="523">
                  <c:v>0.97919999999999996</c:v>
                </c:pt>
                <c:pt idx="524">
                  <c:v>0.98</c:v>
                </c:pt>
                <c:pt idx="525">
                  <c:v>0.98080000000000001</c:v>
                </c:pt>
                <c:pt idx="526">
                  <c:v>0.98029999999999995</c:v>
                </c:pt>
                <c:pt idx="527">
                  <c:v>0.98370000000000002</c:v>
                </c:pt>
                <c:pt idx="528">
                  <c:v>0.98240000000000005</c:v>
                </c:pt>
                <c:pt idx="529">
                  <c:v>0.98129999999999995</c:v>
                </c:pt>
                <c:pt idx="530">
                  <c:v>0.97870000000000001</c:v>
                </c:pt>
                <c:pt idx="531">
                  <c:v>0.97989999999999999</c:v>
                </c:pt>
                <c:pt idx="532">
                  <c:v>0.97940000000000005</c:v>
                </c:pt>
                <c:pt idx="533">
                  <c:v>0.98180000000000001</c:v>
                </c:pt>
                <c:pt idx="534">
                  <c:v>0.9829</c:v>
                </c:pt>
                <c:pt idx="535">
                  <c:v>0.98519999999999996</c:v>
                </c:pt>
                <c:pt idx="536">
                  <c:v>0.98380000000000001</c:v>
                </c:pt>
                <c:pt idx="537">
                  <c:v>0.98280000000000001</c:v>
                </c:pt>
                <c:pt idx="538">
                  <c:v>0.98260000000000003</c:v>
                </c:pt>
                <c:pt idx="539">
                  <c:v>0.98319999999999996</c:v>
                </c:pt>
                <c:pt idx="540">
                  <c:v>0.98409999999999997</c:v>
                </c:pt>
                <c:pt idx="541">
                  <c:v>0.98370000000000002</c:v>
                </c:pt>
                <c:pt idx="542">
                  <c:v>0.98240000000000005</c:v>
                </c:pt>
                <c:pt idx="543">
                  <c:v>0.98199999999999998</c:v>
                </c:pt>
                <c:pt idx="544">
                  <c:v>0.98080000000000001</c:v>
                </c:pt>
                <c:pt idx="545">
                  <c:v>0.97789999999999999</c:v>
                </c:pt>
                <c:pt idx="546">
                  <c:v>0.97689999999999999</c:v>
                </c:pt>
                <c:pt idx="547">
                  <c:v>0.97799999999999998</c:v>
                </c:pt>
                <c:pt idx="548">
                  <c:v>0.97840000000000005</c:v>
                </c:pt>
                <c:pt idx="549">
                  <c:v>0.98099999999999998</c:v>
                </c:pt>
                <c:pt idx="550">
                  <c:v>0.98180000000000001</c:v>
                </c:pt>
                <c:pt idx="551">
                  <c:v>0.98340000000000005</c:v>
                </c:pt>
                <c:pt idx="552">
                  <c:v>0.98640000000000005</c:v>
                </c:pt>
                <c:pt idx="553">
                  <c:v>0.98899999999999999</c:v>
                </c:pt>
                <c:pt idx="554">
                  <c:v>0.98580000000000001</c:v>
                </c:pt>
                <c:pt idx="555">
                  <c:v>0.9859</c:v>
                </c:pt>
                <c:pt idx="556">
                  <c:v>0.98419999999999996</c:v>
                </c:pt>
                <c:pt idx="557">
                  <c:v>0.97829999999999995</c:v>
                </c:pt>
                <c:pt idx="558">
                  <c:v>0.97230000000000005</c:v>
                </c:pt>
                <c:pt idx="559">
                  <c:v>0.97599999999999998</c:v>
                </c:pt>
                <c:pt idx="560">
                  <c:v>0.98070000000000002</c:v>
                </c:pt>
                <c:pt idx="561">
                  <c:v>0.98329999999999995</c:v>
                </c:pt>
                <c:pt idx="562">
                  <c:v>0.98909999999999998</c:v>
                </c:pt>
                <c:pt idx="563">
                  <c:v>0.99329999999999996</c:v>
                </c:pt>
                <c:pt idx="564">
                  <c:v>0.99070000000000003</c:v>
                </c:pt>
                <c:pt idx="565">
                  <c:v>0.98509999999999998</c:v>
                </c:pt>
                <c:pt idx="566">
                  <c:v>0.98080000000000001</c:v>
                </c:pt>
                <c:pt idx="567">
                  <c:v>0.97750000000000004</c:v>
                </c:pt>
                <c:pt idx="568">
                  <c:v>0.97430000000000005</c:v>
                </c:pt>
                <c:pt idx="569">
                  <c:v>0.9728</c:v>
                </c:pt>
                <c:pt idx="570">
                  <c:v>0.97319999999999995</c:v>
                </c:pt>
                <c:pt idx="571">
                  <c:v>0.97119999999999995</c:v>
                </c:pt>
                <c:pt idx="572">
                  <c:v>0.96560000000000001</c:v>
                </c:pt>
                <c:pt idx="573">
                  <c:v>0.96130000000000004</c:v>
                </c:pt>
                <c:pt idx="574">
                  <c:v>0.95440000000000003</c:v>
                </c:pt>
                <c:pt idx="575">
                  <c:v>0.94730000000000003</c:v>
                </c:pt>
                <c:pt idx="576">
                  <c:v>0.94540000000000002</c:v>
                </c:pt>
                <c:pt idx="577">
                  <c:v>0.9466</c:v>
                </c:pt>
                <c:pt idx="578">
                  <c:v>0.94969999999999999</c:v>
                </c:pt>
                <c:pt idx="579">
                  <c:v>0.95620000000000005</c:v>
                </c:pt>
                <c:pt idx="580">
                  <c:v>0.96430000000000005</c:v>
                </c:pt>
                <c:pt idx="581">
                  <c:v>0.97140000000000004</c:v>
                </c:pt>
                <c:pt idx="582">
                  <c:v>0.97540000000000004</c:v>
                </c:pt>
                <c:pt idx="583">
                  <c:v>0.97099999999999997</c:v>
                </c:pt>
                <c:pt idx="584">
                  <c:v>0.96589999999999998</c:v>
                </c:pt>
                <c:pt idx="585">
                  <c:v>0.96</c:v>
                </c:pt>
                <c:pt idx="586">
                  <c:v>0.95469999999999999</c:v>
                </c:pt>
                <c:pt idx="587">
                  <c:v>0.95199999999999996</c:v>
                </c:pt>
                <c:pt idx="588">
                  <c:v>0.95860000000000001</c:v>
                </c:pt>
                <c:pt idx="589">
                  <c:v>0.9617</c:v>
                </c:pt>
                <c:pt idx="590">
                  <c:v>0.96060000000000001</c:v>
                </c:pt>
                <c:pt idx="591">
                  <c:v>0.96289999999999998</c:v>
                </c:pt>
                <c:pt idx="592">
                  <c:v>0.96199999999999997</c:v>
                </c:pt>
                <c:pt idx="593">
                  <c:v>0.95640000000000003</c:v>
                </c:pt>
                <c:pt idx="594">
                  <c:v>0.95779999999999998</c:v>
                </c:pt>
                <c:pt idx="595">
                  <c:v>0.96619999999999995</c:v>
                </c:pt>
                <c:pt idx="596">
                  <c:v>0.96640000000000004</c:v>
                </c:pt>
                <c:pt idx="597">
                  <c:v>0.9677</c:v>
                </c:pt>
                <c:pt idx="598">
                  <c:v>0.97019999999999995</c:v>
                </c:pt>
                <c:pt idx="599">
                  <c:v>0.9677</c:v>
                </c:pt>
                <c:pt idx="600">
                  <c:v>0.96230000000000004</c:v>
                </c:pt>
                <c:pt idx="601">
                  <c:v>0.9647</c:v>
                </c:pt>
                <c:pt idx="602">
                  <c:v>0.96530000000000005</c:v>
                </c:pt>
                <c:pt idx="603">
                  <c:v>0.96750000000000003</c:v>
                </c:pt>
                <c:pt idx="604">
                  <c:v>0.97160000000000002</c:v>
                </c:pt>
                <c:pt idx="605">
                  <c:v>0.97440000000000004</c:v>
                </c:pt>
                <c:pt idx="606">
                  <c:v>0.97109999999999996</c:v>
                </c:pt>
                <c:pt idx="607">
                  <c:v>0.96719999999999995</c:v>
                </c:pt>
                <c:pt idx="608">
                  <c:v>0.96630000000000005</c:v>
                </c:pt>
                <c:pt idx="609">
                  <c:v>0.96779999999999999</c:v>
                </c:pt>
                <c:pt idx="610">
                  <c:v>0.97219999999999995</c:v>
                </c:pt>
                <c:pt idx="611">
                  <c:v>0.97799999999999998</c:v>
                </c:pt>
                <c:pt idx="612">
                  <c:v>0.98460000000000003</c:v>
                </c:pt>
                <c:pt idx="613">
                  <c:v>0.98529999999999995</c:v>
                </c:pt>
                <c:pt idx="614">
                  <c:v>0.97889999999999999</c:v>
                </c:pt>
                <c:pt idx="615">
                  <c:v>0.9728</c:v>
                </c:pt>
                <c:pt idx="616">
                  <c:v>0.97470000000000001</c:v>
                </c:pt>
                <c:pt idx="617">
                  <c:v>0.97640000000000005</c:v>
                </c:pt>
                <c:pt idx="618">
                  <c:v>0.9788</c:v>
                </c:pt>
                <c:pt idx="619">
                  <c:v>0.98950000000000005</c:v>
                </c:pt>
                <c:pt idx="620">
                  <c:v>0.9919</c:v>
                </c:pt>
                <c:pt idx="621">
                  <c:v>0.98570000000000002</c:v>
                </c:pt>
                <c:pt idx="622">
                  <c:v>0.98229999999999995</c:v>
                </c:pt>
                <c:pt idx="623">
                  <c:v>0.98040000000000005</c:v>
                </c:pt>
                <c:pt idx="624">
                  <c:v>0.97599999999999998</c:v>
                </c:pt>
                <c:pt idx="625">
                  <c:v>0.97889999999999999</c:v>
                </c:pt>
                <c:pt idx="626">
                  <c:v>0.98519999999999996</c:v>
                </c:pt>
                <c:pt idx="627">
                  <c:v>0.98760000000000003</c:v>
                </c:pt>
                <c:pt idx="628">
                  <c:v>0.98650000000000004</c:v>
                </c:pt>
                <c:pt idx="629">
                  <c:v>0.9849</c:v>
                </c:pt>
                <c:pt idx="630">
                  <c:v>0.98280000000000001</c:v>
                </c:pt>
                <c:pt idx="631">
                  <c:v>0.97950000000000004</c:v>
                </c:pt>
                <c:pt idx="632">
                  <c:v>0.98019999999999996</c:v>
                </c:pt>
                <c:pt idx="633">
                  <c:v>0.98370000000000002</c:v>
                </c:pt>
                <c:pt idx="634">
                  <c:v>0.98609999999999998</c:v>
                </c:pt>
                <c:pt idx="635">
                  <c:v>0.98780000000000001</c:v>
                </c:pt>
                <c:pt idx="636">
                  <c:v>0.98450000000000004</c:v>
                </c:pt>
                <c:pt idx="637">
                  <c:v>0.98099999999999998</c:v>
                </c:pt>
                <c:pt idx="638">
                  <c:v>0.97709999999999997</c:v>
                </c:pt>
                <c:pt idx="639">
                  <c:v>0.97870000000000001</c:v>
                </c:pt>
                <c:pt idx="640">
                  <c:v>0.97989999999999999</c:v>
                </c:pt>
                <c:pt idx="641">
                  <c:v>0.98219999999999996</c:v>
                </c:pt>
                <c:pt idx="642">
                  <c:v>0.98699999999999999</c:v>
                </c:pt>
                <c:pt idx="643">
                  <c:v>0.98829999999999996</c:v>
                </c:pt>
                <c:pt idx="644">
                  <c:v>0.98240000000000005</c:v>
                </c:pt>
                <c:pt idx="645">
                  <c:v>0.97719999999999996</c:v>
                </c:pt>
                <c:pt idx="646">
                  <c:v>0.97760000000000002</c:v>
                </c:pt>
                <c:pt idx="647">
                  <c:v>0.97670000000000001</c:v>
                </c:pt>
                <c:pt idx="648">
                  <c:v>0.97960000000000003</c:v>
                </c:pt>
                <c:pt idx="649">
                  <c:v>0.98399999999999999</c:v>
                </c:pt>
                <c:pt idx="650">
                  <c:v>0.98619999999999997</c:v>
                </c:pt>
                <c:pt idx="651">
                  <c:v>0.98619999999999997</c:v>
                </c:pt>
                <c:pt idx="652">
                  <c:v>0.98519999999999996</c:v>
                </c:pt>
                <c:pt idx="653">
                  <c:v>0.98160000000000003</c:v>
                </c:pt>
                <c:pt idx="654">
                  <c:v>0.97750000000000004</c:v>
                </c:pt>
                <c:pt idx="655">
                  <c:v>0.97940000000000005</c:v>
                </c:pt>
                <c:pt idx="656">
                  <c:v>0.98299999999999998</c:v>
                </c:pt>
                <c:pt idx="657">
                  <c:v>0.98280000000000001</c:v>
                </c:pt>
                <c:pt idx="658">
                  <c:v>0.98470000000000002</c:v>
                </c:pt>
                <c:pt idx="659">
                  <c:v>0.98309999999999997</c:v>
                </c:pt>
                <c:pt idx="660">
                  <c:v>0.97850000000000004</c:v>
                </c:pt>
                <c:pt idx="661">
                  <c:v>0.97160000000000002</c:v>
                </c:pt>
                <c:pt idx="662">
                  <c:v>0.97289999999999999</c:v>
                </c:pt>
                <c:pt idx="663">
                  <c:v>0.97570000000000001</c:v>
                </c:pt>
                <c:pt idx="664">
                  <c:v>0.98119999999999996</c:v>
                </c:pt>
                <c:pt idx="665">
                  <c:v>0.98709999999999998</c:v>
                </c:pt>
                <c:pt idx="666">
                  <c:v>0.99299999999999999</c:v>
                </c:pt>
                <c:pt idx="667">
                  <c:v>0.99370000000000003</c:v>
                </c:pt>
                <c:pt idx="668">
                  <c:v>0.99170000000000003</c:v>
                </c:pt>
                <c:pt idx="669">
                  <c:v>0.98939999999999995</c:v>
                </c:pt>
                <c:pt idx="670">
                  <c:v>0.98760000000000003</c:v>
                </c:pt>
                <c:pt idx="671">
                  <c:v>0.98370000000000002</c:v>
                </c:pt>
                <c:pt idx="672">
                  <c:v>0.97829999999999995</c:v>
                </c:pt>
                <c:pt idx="673">
                  <c:v>0.97199999999999998</c:v>
                </c:pt>
                <c:pt idx="674">
                  <c:v>0.96519999999999995</c:v>
                </c:pt>
                <c:pt idx="675">
                  <c:v>0.95750000000000002</c:v>
                </c:pt>
                <c:pt idx="676">
                  <c:v>0.95250000000000001</c:v>
                </c:pt>
                <c:pt idx="677">
                  <c:v>0.95040000000000002</c:v>
                </c:pt>
                <c:pt idx="678">
                  <c:v>0.95120000000000005</c:v>
                </c:pt>
                <c:pt idx="679">
                  <c:v>0.95469999999999999</c:v>
                </c:pt>
                <c:pt idx="680">
                  <c:v>0.96050000000000002</c:v>
                </c:pt>
                <c:pt idx="681">
                  <c:v>0.96479999999999999</c:v>
                </c:pt>
                <c:pt idx="682">
                  <c:v>0.9677</c:v>
                </c:pt>
                <c:pt idx="683">
                  <c:v>0.96909999999999996</c:v>
                </c:pt>
                <c:pt idx="684">
                  <c:v>0.96899999999999997</c:v>
                </c:pt>
                <c:pt idx="685">
                  <c:v>0.96519999999999995</c:v>
                </c:pt>
                <c:pt idx="686">
                  <c:v>0.96130000000000004</c:v>
                </c:pt>
                <c:pt idx="687">
                  <c:v>0.95750000000000002</c:v>
                </c:pt>
                <c:pt idx="688">
                  <c:v>0.9536</c:v>
                </c:pt>
                <c:pt idx="689">
                  <c:v>0.94979999999999998</c:v>
                </c:pt>
                <c:pt idx="690">
                  <c:v>0.94599999999999995</c:v>
                </c:pt>
                <c:pt idx="691">
                  <c:v>0.94099999999999995</c:v>
                </c:pt>
                <c:pt idx="692">
                  <c:v>0.93920000000000003</c:v>
                </c:pt>
                <c:pt idx="693">
                  <c:v>0.94020000000000004</c:v>
                </c:pt>
                <c:pt idx="694">
                  <c:v>0.94550000000000001</c:v>
                </c:pt>
                <c:pt idx="695">
                  <c:v>0.95130000000000003</c:v>
                </c:pt>
                <c:pt idx="696">
                  <c:v>0.96160000000000001</c:v>
                </c:pt>
                <c:pt idx="697">
                  <c:v>0.96909999999999996</c:v>
                </c:pt>
                <c:pt idx="698">
                  <c:v>0.97729999999999995</c:v>
                </c:pt>
                <c:pt idx="699">
                  <c:v>0.9768</c:v>
                </c:pt>
                <c:pt idx="700">
                  <c:v>0.97599999999999998</c:v>
                </c:pt>
                <c:pt idx="701">
                  <c:v>0.97970000000000002</c:v>
                </c:pt>
                <c:pt idx="702">
                  <c:v>0.98150000000000004</c:v>
                </c:pt>
                <c:pt idx="703">
                  <c:v>0.9798</c:v>
                </c:pt>
                <c:pt idx="704">
                  <c:v>0.98660000000000003</c:v>
                </c:pt>
                <c:pt idx="705">
                  <c:v>0.99060000000000004</c:v>
                </c:pt>
                <c:pt idx="706">
                  <c:v>0.99339999999999995</c:v>
                </c:pt>
                <c:pt idx="707">
                  <c:v>0.99309999999999998</c:v>
                </c:pt>
                <c:pt idx="708">
                  <c:v>0.99039999999999995</c:v>
                </c:pt>
                <c:pt idx="709">
                  <c:v>0.9839</c:v>
                </c:pt>
                <c:pt idx="710">
                  <c:v>0.98280000000000001</c:v>
                </c:pt>
                <c:pt idx="711">
                  <c:v>0.97899999999999998</c:v>
                </c:pt>
                <c:pt idx="712">
                  <c:v>0.97940000000000005</c:v>
                </c:pt>
                <c:pt idx="713">
                  <c:v>0.98619999999999997</c:v>
                </c:pt>
                <c:pt idx="714">
                  <c:v>0.99250000000000005</c:v>
                </c:pt>
                <c:pt idx="715">
                  <c:v>0.99409999999999998</c:v>
                </c:pt>
                <c:pt idx="716">
                  <c:v>0.99029999999999996</c:v>
                </c:pt>
                <c:pt idx="717">
                  <c:v>0.99199999999999999</c:v>
                </c:pt>
                <c:pt idx="718">
                  <c:v>0.98950000000000005</c:v>
                </c:pt>
                <c:pt idx="719">
                  <c:v>0.98299999999999998</c:v>
                </c:pt>
                <c:pt idx="720">
                  <c:v>0.9819</c:v>
                </c:pt>
                <c:pt idx="721">
                  <c:v>0.98599999999999999</c:v>
                </c:pt>
                <c:pt idx="722">
                  <c:v>0.98560000000000003</c:v>
                </c:pt>
                <c:pt idx="723">
                  <c:v>0.98370000000000002</c:v>
                </c:pt>
                <c:pt idx="724">
                  <c:v>0.98809999999999998</c:v>
                </c:pt>
                <c:pt idx="725">
                  <c:v>0.98929999999999996</c:v>
                </c:pt>
                <c:pt idx="726">
                  <c:v>0.98399999999999999</c:v>
                </c:pt>
                <c:pt idx="727">
                  <c:v>0.9798</c:v>
                </c:pt>
                <c:pt idx="728">
                  <c:v>0.97499999999999998</c:v>
                </c:pt>
                <c:pt idx="729">
                  <c:v>0.97489999999999999</c:v>
                </c:pt>
                <c:pt idx="730">
                  <c:v>0.97589999999999999</c:v>
                </c:pt>
                <c:pt idx="731">
                  <c:v>0.9798</c:v>
                </c:pt>
                <c:pt idx="732">
                  <c:v>0.98509999999999998</c:v>
                </c:pt>
                <c:pt idx="733">
                  <c:v>0.99329999999999996</c:v>
                </c:pt>
                <c:pt idx="734">
                  <c:v>0.99250000000000005</c:v>
                </c:pt>
                <c:pt idx="735">
                  <c:v>0.98809999999999998</c:v>
                </c:pt>
                <c:pt idx="736">
                  <c:v>0.98560000000000003</c:v>
                </c:pt>
                <c:pt idx="737">
                  <c:v>0.98340000000000005</c:v>
                </c:pt>
                <c:pt idx="738">
                  <c:v>0.98440000000000005</c:v>
                </c:pt>
                <c:pt idx="739">
                  <c:v>0.98470000000000002</c:v>
                </c:pt>
                <c:pt idx="740">
                  <c:v>0.98980000000000001</c:v>
                </c:pt>
                <c:pt idx="741">
                  <c:v>0.99050000000000005</c:v>
                </c:pt>
                <c:pt idx="742">
                  <c:v>0.98540000000000005</c:v>
                </c:pt>
                <c:pt idx="743">
                  <c:v>0.97699999999999998</c:v>
                </c:pt>
                <c:pt idx="744">
                  <c:v>0.97389999999999999</c:v>
                </c:pt>
                <c:pt idx="745">
                  <c:v>0.97360000000000002</c:v>
                </c:pt>
                <c:pt idx="746">
                  <c:v>0.97360000000000002</c:v>
                </c:pt>
                <c:pt idx="747">
                  <c:v>0.97919999999999996</c:v>
                </c:pt>
                <c:pt idx="748">
                  <c:v>0.98670000000000002</c:v>
                </c:pt>
                <c:pt idx="749">
                  <c:v>0.99099999999999999</c:v>
                </c:pt>
                <c:pt idx="750">
                  <c:v>0.99009999999999998</c:v>
                </c:pt>
                <c:pt idx="751">
                  <c:v>0.98780000000000001</c:v>
                </c:pt>
                <c:pt idx="752">
                  <c:v>0.98240000000000005</c:v>
                </c:pt>
                <c:pt idx="753">
                  <c:v>0.9798</c:v>
                </c:pt>
                <c:pt idx="754">
                  <c:v>0.97809999999999997</c:v>
                </c:pt>
                <c:pt idx="755">
                  <c:v>0.97870000000000001</c:v>
                </c:pt>
                <c:pt idx="756">
                  <c:v>0.98880000000000001</c:v>
                </c:pt>
                <c:pt idx="757">
                  <c:v>1.0028999999999999</c:v>
                </c:pt>
                <c:pt idx="758">
                  <c:v>1.0098</c:v>
                </c:pt>
                <c:pt idx="759">
                  <c:v>1.0109999999999999</c:v>
                </c:pt>
                <c:pt idx="760">
                  <c:v>1.0076000000000001</c:v>
                </c:pt>
                <c:pt idx="761">
                  <c:v>0.997</c:v>
                </c:pt>
                <c:pt idx="762">
                  <c:v>0.98380000000000001</c:v>
                </c:pt>
                <c:pt idx="763">
                  <c:v>0.97389999999999999</c:v>
                </c:pt>
                <c:pt idx="764">
                  <c:v>0.97389999999999999</c:v>
                </c:pt>
                <c:pt idx="765">
                  <c:v>0.97819999999999996</c:v>
                </c:pt>
                <c:pt idx="766">
                  <c:v>0.97960000000000003</c:v>
                </c:pt>
                <c:pt idx="767">
                  <c:v>0.98460000000000003</c:v>
                </c:pt>
                <c:pt idx="768">
                  <c:v>0.98599999999999999</c:v>
                </c:pt>
                <c:pt idx="769">
                  <c:v>0.98260000000000003</c:v>
                </c:pt>
                <c:pt idx="770">
                  <c:v>0.97570000000000001</c:v>
                </c:pt>
                <c:pt idx="771">
                  <c:v>0.97619999999999996</c:v>
                </c:pt>
                <c:pt idx="772">
                  <c:v>0.97560000000000002</c:v>
                </c:pt>
                <c:pt idx="773">
                  <c:v>0.97899999999999998</c:v>
                </c:pt>
                <c:pt idx="774">
                  <c:v>0.98140000000000005</c:v>
                </c:pt>
                <c:pt idx="775">
                  <c:v>0.98580000000000001</c:v>
                </c:pt>
                <c:pt idx="776">
                  <c:v>0.98499999999999999</c:v>
                </c:pt>
                <c:pt idx="777">
                  <c:v>0.98080000000000001</c:v>
                </c:pt>
                <c:pt idx="778">
                  <c:v>0.9768</c:v>
                </c:pt>
                <c:pt idx="779">
                  <c:v>0.97360000000000002</c:v>
                </c:pt>
                <c:pt idx="780">
                  <c:v>0.97</c:v>
                </c:pt>
                <c:pt idx="781">
                  <c:v>0.97</c:v>
                </c:pt>
                <c:pt idx="782">
                  <c:v>0.9758</c:v>
                </c:pt>
                <c:pt idx="783">
                  <c:v>0.97789999999999999</c:v>
                </c:pt>
                <c:pt idx="784">
                  <c:v>0.97719999999999996</c:v>
                </c:pt>
                <c:pt idx="785">
                  <c:v>0.98099999999999998</c:v>
                </c:pt>
                <c:pt idx="786">
                  <c:v>0.98019999999999996</c:v>
                </c:pt>
                <c:pt idx="787">
                  <c:v>0.96850000000000003</c:v>
                </c:pt>
                <c:pt idx="788">
                  <c:v>0.96140000000000003</c:v>
                </c:pt>
                <c:pt idx="789">
                  <c:v>0.9607</c:v>
                </c:pt>
                <c:pt idx="790">
                  <c:v>0.96389999999999998</c:v>
                </c:pt>
                <c:pt idx="791">
                  <c:v>0.97330000000000005</c:v>
                </c:pt>
                <c:pt idx="792">
                  <c:v>0.98570000000000002</c:v>
                </c:pt>
                <c:pt idx="793">
                  <c:v>0.99139999999999995</c:v>
                </c:pt>
                <c:pt idx="794">
                  <c:v>0.99439999999999995</c:v>
                </c:pt>
                <c:pt idx="795">
                  <c:v>0.98419999999999996</c:v>
                </c:pt>
                <c:pt idx="796">
                  <c:v>0.97360000000000002</c:v>
                </c:pt>
                <c:pt idx="797">
                  <c:v>0.96760000000000002</c:v>
                </c:pt>
                <c:pt idx="798">
                  <c:v>0.96819999999999995</c:v>
                </c:pt>
                <c:pt idx="799">
                  <c:v>0.97060000000000002</c:v>
                </c:pt>
                <c:pt idx="800">
                  <c:v>0.98140000000000005</c:v>
                </c:pt>
                <c:pt idx="801">
                  <c:v>0.98699999999999999</c:v>
                </c:pt>
                <c:pt idx="802">
                  <c:v>0.98899999999999999</c:v>
                </c:pt>
                <c:pt idx="803">
                  <c:v>0.98470000000000002</c:v>
                </c:pt>
                <c:pt idx="804">
                  <c:v>0.97599999999999998</c:v>
                </c:pt>
                <c:pt idx="805">
                  <c:v>0.96850000000000003</c:v>
                </c:pt>
                <c:pt idx="806">
                  <c:v>0.96440000000000003</c:v>
                </c:pt>
                <c:pt idx="807">
                  <c:v>0.96199999999999997</c:v>
                </c:pt>
                <c:pt idx="808">
                  <c:v>0.96279999999999999</c:v>
                </c:pt>
                <c:pt idx="809">
                  <c:v>0.9698</c:v>
                </c:pt>
                <c:pt idx="810">
                  <c:v>0.97219999999999995</c:v>
                </c:pt>
                <c:pt idx="811">
                  <c:v>0.97030000000000005</c:v>
                </c:pt>
                <c:pt idx="812">
                  <c:v>0.96630000000000005</c:v>
                </c:pt>
                <c:pt idx="813">
                  <c:v>0.96199999999999997</c:v>
                </c:pt>
                <c:pt idx="814">
                  <c:v>0.95499999999999996</c:v>
                </c:pt>
                <c:pt idx="815">
                  <c:v>0.9456</c:v>
                </c:pt>
                <c:pt idx="816">
                  <c:v>0.93989999999999996</c:v>
                </c:pt>
                <c:pt idx="817">
                  <c:v>0.94089999999999996</c:v>
                </c:pt>
                <c:pt idx="818">
                  <c:v>0.95269999999999999</c:v>
                </c:pt>
                <c:pt idx="819">
                  <c:v>0.95520000000000005</c:v>
                </c:pt>
                <c:pt idx="820">
                  <c:v>0.95989999999999998</c:v>
                </c:pt>
                <c:pt idx="821">
                  <c:v>0.96850000000000003</c:v>
                </c:pt>
                <c:pt idx="822">
                  <c:v>0.96709999999999996</c:v>
                </c:pt>
                <c:pt idx="823">
                  <c:v>0.95650000000000002</c:v>
                </c:pt>
                <c:pt idx="824">
                  <c:v>0.94799999999999995</c:v>
                </c:pt>
                <c:pt idx="825">
                  <c:v>0.94579999999999997</c:v>
                </c:pt>
                <c:pt idx="826">
                  <c:v>0.94899999999999995</c:v>
                </c:pt>
                <c:pt idx="827">
                  <c:v>0.9556</c:v>
                </c:pt>
                <c:pt idx="828">
                  <c:v>0.95930000000000004</c:v>
                </c:pt>
                <c:pt idx="829">
                  <c:v>0.97829999999999995</c:v>
                </c:pt>
                <c:pt idx="830">
                  <c:v>0.9909</c:v>
                </c:pt>
                <c:pt idx="831">
                  <c:v>0.98060000000000003</c:v>
                </c:pt>
                <c:pt idx="832">
                  <c:v>0.9607</c:v>
                </c:pt>
                <c:pt idx="833">
                  <c:v>0.94830000000000003</c:v>
                </c:pt>
                <c:pt idx="834">
                  <c:v>0.93930000000000002</c:v>
                </c:pt>
                <c:pt idx="835">
                  <c:v>0.93420000000000003</c:v>
                </c:pt>
                <c:pt idx="836">
                  <c:v>0.94010000000000005</c:v>
                </c:pt>
                <c:pt idx="837">
                  <c:v>0.95840000000000003</c:v>
                </c:pt>
                <c:pt idx="838">
                  <c:v>0.97219999999999995</c:v>
                </c:pt>
                <c:pt idx="839">
                  <c:v>0.9677</c:v>
                </c:pt>
                <c:pt idx="840">
                  <c:v>0.95609999999999995</c:v>
                </c:pt>
                <c:pt idx="841">
                  <c:v>0.95550000000000002</c:v>
                </c:pt>
                <c:pt idx="842">
                  <c:v>0.9536</c:v>
                </c:pt>
                <c:pt idx="843">
                  <c:v>0.94950000000000001</c:v>
                </c:pt>
                <c:pt idx="844">
                  <c:v>0.95009999999999994</c:v>
                </c:pt>
                <c:pt idx="845">
                  <c:v>0.95989999999999998</c:v>
                </c:pt>
                <c:pt idx="846">
                  <c:v>0.96599999999999997</c:v>
                </c:pt>
                <c:pt idx="847">
                  <c:v>0.96530000000000005</c:v>
                </c:pt>
                <c:pt idx="848">
                  <c:v>0.96379999999999999</c:v>
                </c:pt>
                <c:pt idx="849">
                  <c:v>0.96599999999999997</c:v>
                </c:pt>
                <c:pt idx="850">
                  <c:v>0.96489999999999998</c:v>
                </c:pt>
                <c:pt idx="851">
                  <c:v>0.96179999999999999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4-C514-4F3D-A784-3238ABD596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9417728"/>
        <c:axId val="519418056"/>
        <c:extLst/>
      </c:scatterChart>
      <c:valAx>
        <c:axId val="519417728"/>
        <c:scaling>
          <c:orientation val="minMax"/>
          <c:min val="0.30000000000000004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19418056"/>
        <c:crosses val="autoZero"/>
        <c:crossBetween val="midCat"/>
      </c:valAx>
      <c:valAx>
        <c:axId val="519418056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1941772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85608394181646841"/>
          <c:y val="0.33459130775912793"/>
          <c:w val="0.1387483963802767"/>
          <c:h val="0.3900701469255845"/>
        </c:manualLayout>
      </c:layout>
      <c:overlay val="0"/>
    </c:legend>
    <c:plotVisOnly val="1"/>
    <c:dispBlanksAs val="gap"/>
    <c:showDLblsOverMax val="0"/>
    <c:extLst/>
  </c:chart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Контрольная звезда</a:t>
            </a:r>
            <a:r>
              <a:rPr lang="en-US"/>
              <a:t> 2MASS J03255415+1909256</a:t>
            </a:r>
            <a:r>
              <a:rPr lang="ru-RU"/>
              <a:t>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Первые измерения</c:v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'контрольная 2024.01.01'!$B$4:$B$8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  <c:extLst xmlns:c15="http://schemas.microsoft.com/office/drawing/2012/chart"/>
            </c:numRef>
          </c:xVal>
          <c:yVal>
            <c:numRef>
              <c:f>'контрольная 2024.01.01'!$E$4:$E$8</c:f>
              <c:numCache>
                <c:formatCode>General</c:formatCode>
                <c:ptCount val="5"/>
                <c:pt idx="0">
                  <c:v>3.5047815993228273E-2</c:v>
                </c:pt>
                <c:pt idx="1">
                  <c:v>0.45934784773570347</c:v>
                </c:pt>
                <c:pt idx="2">
                  <c:v>1</c:v>
                </c:pt>
                <c:pt idx="3">
                  <c:v>1.9643737396370156</c:v>
                </c:pt>
                <c:pt idx="4">
                  <c:v>1.3572708940174771</c:v>
                </c:pt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0-4B8B-428E-A1C7-BB9404C96D9C}"/>
            </c:ext>
          </c:extLst>
        </c:ser>
        <c:ser>
          <c:idx val="1"/>
          <c:order val="1"/>
          <c:tx>
            <c:v>Вторые измерения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xVal>
            <c:numRef>
              <c:f>'контрольная 2024.01.01'!$B$4:$B$8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  <c:extLst xmlns:c15="http://schemas.microsoft.com/office/drawing/2012/chart"/>
            </c:numRef>
          </c:xVal>
          <c:yVal>
            <c:numRef>
              <c:f>'контрольная 2024.01.01'!$H$4:$H$8</c:f>
              <c:numCache>
                <c:formatCode>General</c:formatCode>
                <c:ptCount val="5"/>
                <c:pt idx="0">
                  <c:v>7.6555035239581848E-2</c:v>
                </c:pt>
                <c:pt idx="1">
                  <c:v>0.46553481436741473</c:v>
                </c:pt>
                <c:pt idx="2">
                  <c:v>1</c:v>
                </c:pt>
                <c:pt idx="3">
                  <c:v>1.9614452979999117</c:v>
                </c:pt>
                <c:pt idx="4">
                  <c:v>1.3480555922563433</c:v>
                </c:pt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2-4B8B-428E-A1C7-BB9404C96D9C}"/>
            </c:ext>
          </c:extLst>
        </c:ser>
        <c:ser>
          <c:idx val="2"/>
          <c:order val="2"/>
          <c:tx>
            <c:v>Третьи измерения</c:v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rgbClr val="00B050"/>
                </a:solidFill>
              </a:ln>
              <a:effectLst/>
            </c:spPr>
          </c:marker>
          <c:xVal>
            <c:numRef>
              <c:f>'контрольная 2024.01.01'!$B$4:$B$8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'контрольная 2024.01.01'!$K$4:$K$8</c:f>
              <c:numCache>
                <c:formatCode>General</c:formatCode>
                <c:ptCount val="5"/>
                <c:pt idx="0">
                  <c:v>3.4704172553275764E-2</c:v>
                </c:pt>
                <c:pt idx="1">
                  <c:v>0.46197796303053557</c:v>
                </c:pt>
                <c:pt idx="2">
                  <c:v>1</c:v>
                </c:pt>
                <c:pt idx="3">
                  <c:v>1.9444678349441593</c:v>
                </c:pt>
                <c:pt idx="4">
                  <c:v>1.3646079908184494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B8B-428E-A1C7-BB9404C96D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2659624"/>
        <c:axId val="412671760"/>
        <c:extLst/>
      </c:scatterChart>
      <c:valAx>
        <c:axId val="412659624"/>
        <c:scaling>
          <c:orientation val="minMax"/>
          <c:min val="0.30000000000000004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12671760"/>
        <c:crosses val="autoZero"/>
        <c:crossBetween val="midCat"/>
      </c:valAx>
      <c:valAx>
        <c:axId val="412671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1265962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0.81071554698061787</c:v>
                </c:pt>
                <c:pt idx="1">
                  <c:v>0.97876371488681169</c:v>
                </c:pt>
                <c:pt idx="2">
                  <c:v>1</c:v>
                </c:pt>
                <c:pt idx="3">
                  <c:v>1.0014922779474176</c:v>
                </c:pt>
                <c:pt idx="4">
                  <c:v>0.98266240565028451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034-4E4E-AC34-0A9D920A8BBE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tx1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SMASS'!$F$6:$F$9</c:f>
              <c:numCache>
                <c:formatCode>General</c:formatCode>
                <c:ptCount val="4"/>
                <c:pt idx="0">
                  <c:v>0.65890000000000004</c:v>
                </c:pt>
                <c:pt idx="1">
                  <c:v>1</c:v>
                </c:pt>
                <c:pt idx="2">
                  <c:v>1.2179</c:v>
                </c:pt>
                <c:pt idx="3">
                  <c:v>1.1429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034-4E4E-AC34-0A9D920A8BBE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SMASS'!$G$6:$G$9</c:f>
              <c:numCache>
                <c:formatCode>General</c:formatCode>
                <c:ptCount val="4"/>
                <c:pt idx="0">
                  <c:v>0.72350000000000003</c:v>
                </c:pt>
                <c:pt idx="1">
                  <c:v>1</c:v>
                </c:pt>
                <c:pt idx="2">
                  <c:v>1.26</c:v>
                </c:pt>
                <c:pt idx="3">
                  <c:v>1.2552000000000001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034-4E4E-AC34-0A9D920A8BBE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SMASS'!$H$6:$H$9</c:f>
              <c:numCache>
                <c:formatCode>General</c:formatCode>
                <c:ptCount val="4"/>
                <c:pt idx="0">
                  <c:v>0.70065000000000011</c:v>
                </c:pt>
                <c:pt idx="1">
                  <c:v>1</c:v>
                </c:pt>
                <c:pt idx="2">
                  <c:v>1.2343999999999999</c:v>
                </c:pt>
                <c:pt idx="3">
                  <c:v>1.2104000000000001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034-4E4E-AC34-0A9D920A8B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0.81071554698061787</c:v>
                </c:pt>
                <c:pt idx="1">
                  <c:v>0.97876371488681169</c:v>
                </c:pt>
                <c:pt idx="2">
                  <c:v>1</c:v>
                </c:pt>
                <c:pt idx="3">
                  <c:v>1.0014922779474176</c:v>
                </c:pt>
                <c:pt idx="4">
                  <c:v>0.98266240565028451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278-4BD9-95CA-2626430B8847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SMASS'!$F$15:$F$18</c:f>
              <c:numCache>
                <c:formatCode>General</c:formatCode>
                <c:ptCount val="4"/>
                <c:pt idx="0">
                  <c:v>0.94110000000000005</c:v>
                </c:pt>
                <c:pt idx="1">
                  <c:v>1</c:v>
                </c:pt>
                <c:pt idx="2">
                  <c:v>0.96519999999999995</c:v>
                </c:pt>
                <c:pt idx="3">
                  <c:v>0.94169999999999998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278-4BD9-95CA-2626430B8847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SMASS'!$G$15:$G$18</c:f>
              <c:numCache>
                <c:formatCode>General</c:formatCode>
                <c:ptCount val="4"/>
                <c:pt idx="0">
                  <c:v>1.0241</c:v>
                </c:pt>
                <c:pt idx="1">
                  <c:v>1</c:v>
                </c:pt>
                <c:pt idx="2">
                  <c:v>1.034</c:v>
                </c:pt>
                <c:pt idx="3">
                  <c:v>1.0633999999999999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278-4BD9-95CA-2626430B8847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SMASS'!$H$15:$H$18</c:f>
              <c:numCache>
                <c:formatCode>General</c:formatCode>
                <c:ptCount val="4"/>
                <c:pt idx="0">
                  <c:v>0.97689999999999999</c:v>
                </c:pt>
                <c:pt idx="1">
                  <c:v>1</c:v>
                </c:pt>
                <c:pt idx="2">
                  <c:v>0.99600000000000011</c:v>
                </c:pt>
                <c:pt idx="3">
                  <c:v>0.99220000000000008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278-4BD9-95CA-2626430B88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0.81071554698061787</c:v>
                </c:pt>
                <c:pt idx="1">
                  <c:v>0.97876371488681169</c:v>
                </c:pt>
                <c:pt idx="2">
                  <c:v>1</c:v>
                </c:pt>
                <c:pt idx="3">
                  <c:v>1.0014922779474176</c:v>
                </c:pt>
                <c:pt idx="4">
                  <c:v>0.98266240565028451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79C-4712-8072-830EBC4F1447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SMASS'!$F$24:$F$27</c:f>
              <c:numCache>
                <c:formatCode>General</c:formatCode>
                <c:ptCount val="4"/>
                <c:pt idx="0">
                  <c:v>0.8427</c:v>
                </c:pt>
                <c:pt idx="1">
                  <c:v>1</c:v>
                </c:pt>
                <c:pt idx="2">
                  <c:v>0.95920000000000005</c:v>
                </c:pt>
                <c:pt idx="3">
                  <c:v>0.96040000000000003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79C-4712-8072-830EBC4F1447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SMASS'!$G$24:$G$27</c:f>
              <c:numCache>
                <c:formatCode>General</c:formatCode>
                <c:ptCount val="4"/>
                <c:pt idx="0">
                  <c:v>1.0065</c:v>
                </c:pt>
                <c:pt idx="1">
                  <c:v>1</c:v>
                </c:pt>
                <c:pt idx="2">
                  <c:v>1.0464</c:v>
                </c:pt>
                <c:pt idx="3">
                  <c:v>1.0627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79C-4712-8072-830EBC4F1447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SMASS'!$H$24:$H$27</c:f>
              <c:numCache>
                <c:formatCode>General</c:formatCode>
                <c:ptCount val="4"/>
                <c:pt idx="0">
                  <c:v>0.93426351351351367</c:v>
                </c:pt>
                <c:pt idx="1">
                  <c:v>1</c:v>
                </c:pt>
                <c:pt idx="2">
                  <c:v>0.99835810810810832</c:v>
                </c:pt>
                <c:pt idx="3">
                  <c:v>1.005536486486486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79C-4712-8072-830EBC4F14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0.81071554698061787</c:v>
                </c:pt>
                <c:pt idx="1">
                  <c:v>0.97876371488681169</c:v>
                </c:pt>
                <c:pt idx="2">
                  <c:v>1</c:v>
                </c:pt>
                <c:pt idx="3">
                  <c:v>1.0014922779474176</c:v>
                </c:pt>
                <c:pt idx="4">
                  <c:v>0.98266240565028451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678-44FC-AC10-5D49FA51C858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SMASS'!$F$33:$F$36</c:f>
              <c:numCache>
                <c:formatCode>General</c:formatCode>
                <c:ptCount val="4"/>
                <c:pt idx="0">
                  <c:v>0.79990000000000006</c:v>
                </c:pt>
                <c:pt idx="1">
                  <c:v>1</c:v>
                </c:pt>
                <c:pt idx="2">
                  <c:v>1.0361</c:v>
                </c:pt>
                <c:pt idx="3">
                  <c:v>1.0958000000000001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678-44FC-AC10-5D49FA51C858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SMASS'!$G$33:$G$36</c:f>
              <c:numCache>
                <c:formatCode>General</c:formatCode>
                <c:ptCount val="4"/>
                <c:pt idx="0">
                  <c:v>1.0114000000000001</c:v>
                </c:pt>
                <c:pt idx="1">
                  <c:v>1</c:v>
                </c:pt>
                <c:pt idx="2">
                  <c:v>1.1327</c:v>
                </c:pt>
                <c:pt idx="3">
                  <c:v>1.1947000000000001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678-44FC-AC10-5D49FA51C858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SMASS'!$H$33:$H$36</c:f>
              <c:numCache>
                <c:formatCode>General</c:formatCode>
                <c:ptCount val="4"/>
                <c:pt idx="0">
                  <c:v>0.90006000000000008</c:v>
                </c:pt>
                <c:pt idx="1">
                  <c:v>1</c:v>
                </c:pt>
                <c:pt idx="2">
                  <c:v>1.0886800000000001</c:v>
                </c:pt>
                <c:pt idx="3">
                  <c:v>1.14768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9678-44FC-AC10-5D49FA51C8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0.81071554698061787</c:v>
                </c:pt>
                <c:pt idx="1">
                  <c:v>0.97876371488681169</c:v>
                </c:pt>
                <c:pt idx="2">
                  <c:v>1</c:v>
                </c:pt>
                <c:pt idx="3">
                  <c:v>1.0014922779474176</c:v>
                </c:pt>
                <c:pt idx="4">
                  <c:v>0.98266240565028451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ACF-4BB2-BC03-6499B6351EDA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SMASS'!$F$42:$F$45</c:f>
              <c:numCache>
                <c:formatCode>General</c:formatCode>
                <c:ptCount val="4"/>
                <c:pt idx="0">
                  <c:v>0.81510000000000005</c:v>
                </c:pt>
                <c:pt idx="1">
                  <c:v>1</c:v>
                </c:pt>
                <c:pt idx="2">
                  <c:v>1.0189999999999999</c:v>
                </c:pt>
                <c:pt idx="3">
                  <c:v>1.0257000000000001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ACF-4BB2-BC03-6499B6351EDA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SMASS'!$G$42:$G$45</c:f>
              <c:numCache>
                <c:formatCode>General</c:formatCode>
                <c:ptCount val="4"/>
                <c:pt idx="0">
                  <c:v>0.96440000000000003</c:v>
                </c:pt>
                <c:pt idx="1">
                  <c:v>1</c:v>
                </c:pt>
                <c:pt idx="2">
                  <c:v>1.1231</c:v>
                </c:pt>
                <c:pt idx="3">
                  <c:v>1.1398999999999999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ACF-4BB2-BC03-6499B6351EDA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SMASS'!$H$42:$H$45</c:f>
              <c:numCache>
                <c:formatCode>General</c:formatCode>
                <c:ptCount val="4"/>
                <c:pt idx="0">
                  <c:v>0.91501250000000001</c:v>
                </c:pt>
                <c:pt idx="1">
                  <c:v>1</c:v>
                </c:pt>
                <c:pt idx="2">
                  <c:v>1.0620125</c:v>
                </c:pt>
                <c:pt idx="3">
                  <c:v>1.0764875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ACF-4BB2-BC03-6499B6351E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0.81071554698061787</c:v>
                </c:pt>
                <c:pt idx="1">
                  <c:v>0.97876371488681169</c:v>
                </c:pt>
                <c:pt idx="2">
                  <c:v>1</c:v>
                </c:pt>
                <c:pt idx="3">
                  <c:v>1.0014922779474176</c:v>
                </c:pt>
                <c:pt idx="4">
                  <c:v>0.98266240565028451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EA9-47D9-87C0-C77C955DCEB8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SMASS'!$F$51:$F$54</c:f>
              <c:numCache>
                <c:formatCode>General</c:formatCode>
                <c:ptCount val="4"/>
                <c:pt idx="0">
                  <c:v>0.91090000000000004</c:v>
                </c:pt>
                <c:pt idx="1">
                  <c:v>1</c:v>
                </c:pt>
                <c:pt idx="2">
                  <c:v>0.97819999999999996</c:v>
                </c:pt>
                <c:pt idx="3">
                  <c:v>0.94689999999999996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EA9-47D9-87C0-C77C955DCEB8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SMASS'!$G$51:$G$54</c:f>
              <c:numCache>
                <c:formatCode>General</c:formatCode>
                <c:ptCount val="4"/>
                <c:pt idx="0">
                  <c:v>1.0327999999999999</c:v>
                </c:pt>
                <c:pt idx="1">
                  <c:v>1</c:v>
                </c:pt>
                <c:pt idx="2">
                  <c:v>1.0575000000000001</c:v>
                </c:pt>
                <c:pt idx="3">
                  <c:v>1.0286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EA9-47D9-87C0-C77C955DCEB8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SMASS'!$H$51:$H$54</c:f>
              <c:numCache>
                <c:formatCode>General</c:formatCode>
                <c:ptCount val="4"/>
                <c:pt idx="0">
                  <c:v>0.98407142857142849</c:v>
                </c:pt>
                <c:pt idx="1">
                  <c:v>1</c:v>
                </c:pt>
                <c:pt idx="2">
                  <c:v>1.0095142857142858</c:v>
                </c:pt>
                <c:pt idx="3">
                  <c:v>0.98754285714285717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EA9-47D9-87C0-C77C955DCE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0.81071554698061787</c:v>
                </c:pt>
                <c:pt idx="1">
                  <c:v>0.97876371488681169</c:v>
                </c:pt>
                <c:pt idx="2">
                  <c:v>1</c:v>
                </c:pt>
                <c:pt idx="3">
                  <c:v>1.0014922779474176</c:v>
                </c:pt>
                <c:pt idx="4">
                  <c:v>0.98266240565028451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342-492F-A8C0-FFD5EE7E62CF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SMASS'!$F$60:$F$63</c:f>
              <c:numCache>
                <c:formatCode>General</c:formatCode>
                <c:ptCount val="4"/>
                <c:pt idx="0">
                  <c:v>0.88460000000000005</c:v>
                </c:pt>
                <c:pt idx="1">
                  <c:v>1</c:v>
                </c:pt>
                <c:pt idx="2">
                  <c:v>0.9677</c:v>
                </c:pt>
                <c:pt idx="3">
                  <c:v>0.96250000000000002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342-492F-A8C0-FFD5EE7E62CF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SMASS'!$G$60:$G$63</c:f>
              <c:numCache>
                <c:formatCode>General</c:formatCode>
                <c:ptCount val="4"/>
                <c:pt idx="0">
                  <c:v>0.93889999999999996</c:v>
                </c:pt>
                <c:pt idx="1">
                  <c:v>1</c:v>
                </c:pt>
                <c:pt idx="2">
                  <c:v>1.0127999999999999</c:v>
                </c:pt>
                <c:pt idx="3">
                  <c:v>1.0196000000000001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342-492F-A8C0-FFD5EE7E62CF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SMASS'!$H$60:$H$63</c:f>
              <c:numCache>
                <c:formatCode>General</c:formatCode>
                <c:ptCount val="4"/>
                <c:pt idx="0">
                  <c:v>0.92135714285714276</c:v>
                </c:pt>
                <c:pt idx="1">
                  <c:v>1</c:v>
                </c:pt>
                <c:pt idx="2">
                  <c:v>0.98669999999999991</c:v>
                </c:pt>
                <c:pt idx="3">
                  <c:v>0.99120000000000008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342-492F-A8C0-FFD5EE7E62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0.81071554698061787</c:v>
                </c:pt>
                <c:pt idx="1">
                  <c:v>0.97876371488681169</c:v>
                </c:pt>
                <c:pt idx="2">
                  <c:v>1</c:v>
                </c:pt>
                <c:pt idx="3">
                  <c:v>1.0014922779474176</c:v>
                </c:pt>
                <c:pt idx="4">
                  <c:v>0.98266240565028451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5A1-4873-B47E-CB0D7CAF183D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SMASS'!$F$69:$F$72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0.99360000000000004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5A1-4873-B47E-CB0D7CAF183D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SMASS'!$G$69:$G$72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5A1-4873-B47E-CB0D7CAF183D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SMASS'!$H$69:$H$72</c:f>
              <c:numCache>
                <c:formatCode>General</c:formatCode>
                <c:ptCount val="4"/>
                <c:pt idx="0">
                  <c:v>0.92669565217391303</c:v>
                </c:pt>
                <c:pt idx="1">
                  <c:v>1</c:v>
                </c:pt>
                <c:pt idx="2">
                  <c:v>1.0455956521739134</c:v>
                </c:pt>
                <c:pt idx="3">
                  <c:v>1.0794913043478258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5A1-4873-B47E-CB0D7CAF18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0.81071554698061787</c:v>
                </c:pt>
                <c:pt idx="1">
                  <c:v>0.97876371488681169</c:v>
                </c:pt>
                <c:pt idx="2">
                  <c:v>1</c:v>
                </c:pt>
                <c:pt idx="3">
                  <c:v>1.0014922779474176</c:v>
                </c:pt>
                <c:pt idx="4">
                  <c:v>0.98266240565028451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779-4A91-817A-9E2750097E1D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SMASS'!$F$78:$F$81</c:f>
              <c:numCache>
                <c:formatCode>General</c:formatCode>
                <c:ptCount val="4"/>
                <c:pt idx="0">
                  <c:v>0.89149999999999996</c:v>
                </c:pt>
                <c:pt idx="1">
                  <c:v>1</c:v>
                </c:pt>
                <c:pt idx="2">
                  <c:v>1.0086999999999999</c:v>
                </c:pt>
                <c:pt idx="3">
                  <c:v>1.0229999999999999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779-4A91-817A-9E2750097E1D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SMASS'!$G$78:$G$81</c:f>
              <c:numCache>
                <c:formatCode>General</c:formatCode>
                <c:ptCount val="4"/>
                <c:pt idx="0">
                  <c:v>0.97050000000000003</c:v>
                </c:pt>
                <c:pt idx="1">
                  <c:v>1</c:v>
                </c:pt>
                <c:pt idx="2">
                  <c:v>1.0829</c:v>
                </c:pt>
                <c:pt idx="3">
                  <c:v>1.0985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779-4A91-817A-9E2750097E1D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SMASS'!$H$78:$H$81</c:f>
              <c:numCache>
                <c:formatCode>General</c:formatCode>
                <c:ptCount val="4"/>
                <c:pt idx="0">
                  <c:v>0.94078181818181827</c:v>
                </c:pt>
                <c:pt idx="1">
                  <c:v>1</c:v>
                </c:pt>
                <c:pt idx="2">
                  <c:v>1.0348272727272727</c:v>
                </c:pt>
                <c:pt idx="3">
                  <c:v>1.055509090909091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779-4A91-817A-9E2750097E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0.81071554698061787</c:v>
                </c:pt>
                <c:pt idx="1">
                  <c:v>0.97876371488681169</c:v>
                </c:pt>
                <c:pt idx="2">
                  <c:v>1</c:v>
                </c:pt>
                <c:pt idx="3">
                  <c:v>1.0014922779474176</c:v>
                </c:pt>
                <c:pt idx="4">
                  <c:v>0.98266240565028451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649-4B26-B4B2-23C612DA1CAC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SMASS'!$F$87:$F$90</c:f>
              <c:numCache>
                <c:formatCode>General</c:formatCode>
                <c:ptCount val="4"/>
                <c:pt idx="0">
                  <c:v>0.71309999999999996</c:v>
                </c:pt>
                <c:pt idx="1">
                  <c:v>1</c:v>
                </c:pt>
                <c:pt idx="2">
                  <c:v>1.0573999999999999</c:v>
                </c:pt>
                <c:pt idx="3">
                  <c:v>1.01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649-4B26-B4B2-23C612DA1CAC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SMASS'!$G$87:$G$90</c:f>
              <c:numCache>
                <c:formatCode>General</c:formatCode>
                <c:ptCount val="4"/>
                <c:pt idx="0">
                  <c:v>0.94799999999999995</c:v>
                </c:pt>
                <c:pt idx="1">
                  <c:v>1</c:v>
                </c:pt>
                <c:pt idx="2">
                  <c:v>1.1987000000000001</c:v>
                </c:pt>
                <c:pt idx="3">
                  <c:v>1.2470000000000001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649-4B26-B4B2-23C612DA1CAC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SMASS'!$H$87:$H$90</c:f>
              <c:numCache>
                <c:formatCode>General</c:formatCode>
                <c:ptCount val="4"/>
                <c:pt idx="0">
                  <c:v>0.83066416666666654</c:v>
                </c:pt>
                <c:pt idx="1">
                  <c:v>1</c:v>
                </c:pt>
                <c:pt idx="2">
                  <c:v>1.1216416666666669</c:v>
                </c:pt>
                <c:pt idx="3">
                  <c:v>1.1366900000000004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649-4B26-B4B2-23C612DA1C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0.81071554698061787</c:v>
                </c:pt>
                <c:pt idx="1">
                  <c:v>0.97876371488681169</c:v>
                </c:pt>
                <c:pt idx="2">
                  <c:v>1</c:v>
                </c:pt>
                <c:pt idx="3">
                  <c:v>1.0014922779474176</c:v>
                </c:pt>
                <c:pt idx="4">
                  <c:v>0.98266240565028451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186-46F3-961E-71C71A9FE0B2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SMASS'!$F$96:$F$99</c:f>
              <c:numCache>
                <c:formatCode>General</c:formatCode>
                <c:ptCount val="4"/>
                <c:pt idx="0">
                  <c:v>0.85670000000000002</c:v>
                </c:pt>
                <c:pt idx="1">
                  <c:v>1</c:v>
                </c:pt>
                <c:pt idx="2">
                  <c:v>1.0699000000000001</c:v>
                </c:pt>
                <c:pt idx="3">
                  <c:v>1.1242000000000001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186-46F3-961E-71C71A9FE0B2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SMASS'!$G$96:$G$99</c:f>
              <c:numCache>
                <c:formatCode>General</c:formatCode>
                <c:ptCount val="4"/>
                <c:pt idx="0">
                  <c:v>0.91390000000000005</c:v>
                </c:pt>
                <c:pt idx="1">
                  <c:v>1</c:v>
                </c:pt>
                <c:pt idx="2">
                  <c:v>1.1138999999999999</c:v>
                </c:pt>
                <c:pt idx="3">
                  <c:v>1.1836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186-46F3-961E-71C71A9FE0B2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SMASS'!$H$96:$H$99</c:f>
              <c:numCache>
                <c:formatCode>General</c:formatCode>
                <c:ptCount val="4"/>
                <c:pt idx="0">
                  <c:v>0.89396000000000009</c:v>
                </c:pt>
                <c:pt idx="1">
                  <c:v>1</c:v>
                </c:pt>
                <c:pt idx="2">
                  <c:v>1.0860799999999999</c:v>
                </c:pt>
                <c:pt idx="3">
                  <c:v>1.1536200000000001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186-46F3-961E-71C71A9FE0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0.81071554698061787</c:v>
                </c:pt>
                <c:pt idx="1">
                  <c:v>0.97876371488681169</c:v>
                </c:pt>
                <c:pt idx="2">
                  <c:v>1</c:v>
                </c:pt>
                <c:pt idx="3">
                  <c:v>1.0014922779474176</c:v>
                </c:pt>
                <c:pt idx="4">
                  <c:v>0.98266240565028451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8F5-4480-86FC-2765BAD7C177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SMASS'!$H$105:$H$108</c:f>
              <c:numCache>
                <c:formatCode>General</c:formatCode>
                <c:ptCount val="4"/>
                <c:pt idx="0">
                  <c:v>0.89290000000000003</c:v>
                </c:pt>
                <c:pt idx="1">
                  <c:v>1</c:v>
                </c:pt>
                <c:pt idx="2">
                  <c:v>1.0526</c:v>
                </c:pt>
                <c:pt idx="3">
                  <c:v>0.98429999999999995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8F5-4480-86FC-2765BAD7C1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  <c:extLst>
          <c:ext xmlns:c15="http://schemas.microsoft.com/office/drawing/2012/chart" uri="{02D57815-91ED-43cb-92C2-25804820EDAC}">
            <c15:filteredScatterSeries>
              <c15:ser>
                <c:idx val="1"/>
                <c:order val="1"/>
                <c:tx>
                  <c:v>min</c:v>
                </c:tx>
                <c:spPr>
                  <a:ln w="19050" cap="rnd">
                    <a:solidFill>
                      <a:schemeClr val="accent2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2"/>
                    </a:solidFill>
                    <a:ln w="9525">
                      <a:solidFill>
                        <a:schemeClr val="accent2"/>
                      </a:solidFill>
                      <a:prstDash val="sysDot"/>
                    </a:ln>
                    <a:effectLst/>
                  </c:spPr>
                </c:marker>
                <c:xVal>
                  <c:numRef>
                    <c:extLst>
                      <c:ext uri="{02D57815-91ED-43cb-92C2-25804820EDAC}">
                        <c15:formulaRef>
                          <c15:sqref>'Толен и SMASS'!$B$6:$B$9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0.45367000000000002</c:v>
                      </c:pt>
                      <c:pt idx="1">
                        <c:v>0.54481999999999997</c:v>
                      </c:pt>
                      <c:pt idx="2">
                        <c:v>0.65349999999999997</c:v>
                      </c:pt>
                      <c:pt idx="3">
                        <c:v>0.79708000000000001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'Толен и SMASS'!$F$105:$F$108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0.89290000000000003</c:v>
                      </c:pt>
                      <c:pt idx="1">
                        <c:v>1</c:v>
                      </c:pt>
                      <c:pt idx="2">
                        <c:v>1.0526</c:v>
                      </c:pt>
                      <c:pt idx="3">
                        <c:v>0.98429999999999995</c:v>
                      </c:pt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2-28F5-4480-86FC-2765BAD7C177}"/>
                  </c:ext>
                </c:extLst>
              </c15:ser>
            </c15:filteredScatterSeries>
            <c15:filteredScatterSeries>
              <c15:ser>
                <c:idx val="2"/>
                <c:order val="2"/>
                <c:tx>
                  <c:v>max</c:v>
                </c:tx>
                <c:spPr>
                  <a:ln w="19050" cap="rnd">
                    <a:solidFill>
                      <a:schemeClr val="accent3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2"/>
                    </a:solidFill>
                    <a:ln w="9525">
                      <a:solidFill>
                        <a:schemeClr val="accent2"/>
                      </a:solidFill>
                      <a:prstDash val="sysDot"/>
                    </a:ln>
                    <a:effectLst/>
                  </c:spPr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'Толен и SMASS'!$B$6:$B$9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0.45367000000000002</c:v>
                      </c:pt>
                      <c:pt idx="1">
                        <c:v>0.54481999999999997</c:v>
                      </c:pt>
                      <c:pt idx="2">
                        <c:v>0.65349999999999997</c:v>
                      </c:pt>
                      <c:pt idx="3">
                        <c:v>0.79708000000000001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'Толен и SMASS'!$G$105:$G$108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0.89290000000000003</c:v>
                      </c:pt>
                      <c:pt idx="1">
                        <c:v>1</c:v>
                      </c:pt>
                      <c:pt idx="2">
                        <c:v>1.0526</c:v>
                      </c:pt>
                      <c:pt idx="3">
                        <c:v>0.98429999999999995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28F5-4480-86FC-2765BAD7C177}"/>
                  </c:ext>
                </c:extLst>
              </c15:ser>
            </c15:filteredScatterSeries>
          </c:ext>
        </c:extLst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0.81071554698061787</c:v>
                </c:pt>
                <c:pt idx="1">
                  <c:v>0.97876371488681169</c:v>
                </c:pt>
                <c:pt idx="2">
                  <c:v>1</c:v>
                </c:pt>
                <c:pt idx="3">
                  <c:v>1.0014922779474176</c:v>
                </c:pt>
                <c:pt idx="4">
                  <c:v>0.98266240565028451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488-40D5-A625-0B073BAFDCD0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SMASS'!$F$114:$F$117</c:f>
              <c:numCache>
                <c:formatCode>General</c:formatCode>
                <c:ptCount val="4"/>
                <c:pt idx="0">
                  <c:v>0.85109999999999997</c:v>
                </c:pt>
                <c:pt idx="1">
                  <c:v>1</c:v>
                </c:pt>
                <c:pt idx="2">
                  <c:v>0.95430000000000004</c:v>
                </c:pt>
                <c:pt idx="3">
                  <c:v>0.94520000000000004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488-40D5-A625-0B073BAFDCD0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SMASS'!$G$114:$G$117</c:f>
              <c:numCache>
                <c:formatCode>General</c:formatCode>
                <c:ptCount val="4"/>
                <c:pt idx="0">
                  <c:v>0.98170000000000002</c:v>
                </c:pt>
                <c:pt idx="1">
                  <c:v>1</c:v>
                </c:pt>
                <c:pt idx="2">
                  <c:v>1.0630999999999999</c:v>
                </c:pt>
                <c:pt idx="3">
                  <c:v>1.1004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488-40D5-A625-0B073BAFDCD0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SMASS'!$H$114:$H$117</c:f>
              <c:numCache>
                <c:formatCode>General</c:formatCode>
                <c:ptCount val="4"/>
                <c:pt idx="0">
                  <c:v>0.94811875000000001</c:v>
                </c:pt>
                <c:pt idx="1">
                  <c:v>1</c:v>
                </c:pt>
                <c:pt idx="2">
                  <c:v>1.0270375</c:v>
                </c:pt>
                <c:pt idx="3">
                  <c:v>1.046775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488-40D5-A625-0B073BAFDC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0.81071554698061787</c:v>
                </c:pt>
                <c:pt idx="1">
                  <c:v>0.97876371488681169</c:v>
                </c:pt>
                <c:pt idx="2">
                  <c:v>1</c:v>
                </c:pt>
                <c:pt idx="3">
                  <c:v>1.0014922779474176</c:v>
                </c:pt>
                <c:pt idx="4">
                  <c:v>0.98266240565028451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E72-496B-8040-A5DAD66CE91C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tx1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SMASS'!$F$6:$F$9</c:f>
              <c:numCache>
                <c:formatCode>General</c:formatCode>
                <c:ptCount val="4"/>
                <c:pt idx="0">
                  <c:v>0.65890000000000004</c:v>
                </c:pt>
                <c:pt idx="1">
                  <c:v>1</c:v>
                </c:pt>
                <c:pt idx="2">
                  <c:v>1.2179</c:v>
                </c:pt>
                <c:pt idx="3">
                  <c:v>1.1429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E72-496B-8040-A5DAD66CE91C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SMASS'!$G$6:$G$9</c:f>
              <c:numCache>
                <c:formatCode>General</c:formatCode>
                <c:ptCount val="4"/>
                <c:pt idx="0">
                  <c:v>0.72350000000000003</c:v>
                </c:pt>
                <c:pt idx="1">
                  <c:v>1</c:v>
                </c:pt>
                <c:pt idx="2">
                  <c:v>1.26</c:v>
                </c:pt>
                <c:pt idx="3">
                  <c:v>1.2552000000000001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E72-496B-8040-A5DAD66CE91C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SMASS'!$H$6:$H$9</c:f>
              <c:numCache>
                <c:formatCode>General</c:formatCode>
                <c:ptCount val="4"/>
                <c:pt idx="0">
                  <c:v>0.70065000000000011</c:v>
                </c:pt>
                <c:pt idx="1">
                  <c:v>1</c:v>
                </c:pt>
                <c:pt idx="2">
                  <c:v>1.2343999999999999</c:v>
                </c:pt>
                <c:pt idx="3">
                  <c:v>1.2104000000000001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E72-496B-8040-A5DAD66CE9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0.81071554698061787</c:v>
                </c:pt>
                <c:pt idx="1">
                  <c:v>0.97876371488681169</c:v>
                </c:pt>
                <c:pt idx="2">
                  <c:v>1</c:v>
                </c:pt>
                <c:pt idx="3">
                  <c:v>1.0014922779474176</c:v>
                </c:pt>
                <c:pt idx="4">
                  <c:v>0.98266240565028451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8BB-4F88-9EAF-657F5003B0A3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SMASS'!$F$15:$F$18</c:f>
              <c:numCache>
                <c:formatCode>General</c:formatCode>
                <c:ptCount val="4"/>
                <c:pt idx="0">
                  <c:v>0.94110000000000005</c:v>
                </c:pt>
                <c:pt idx="1">
                  <c:v>1</c:v>
                </c:pt>
                <c:pt idx="2">
                  <c:v>0.96519999999999995</c:v>
                </c:pt>
                <c:pt idx="3">
                  <c:v>0.94169999999999998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8BB-4F88-9EAF-657F5003B0A3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SMASS'!$G$15:$G$18</c:f>
              <c:numCache>
                <c:formatCode>General</c:formatCode>
                <c:ptCount val="4"/>
                <c:pt idx="0">
                  <c:v>1.0241</c:v>
                </c:pt>
                <c:pt idx="1">
                  <c:v>1</c:v>
                </c:pt>
                <c:pt idx="2">
                  <c:v>1.034</c:v>
                </c:pt>
                <c:pt idx="3">
                  <c:v>1.0633999999999999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8BB-4F88-9EAF-657F5003B0A3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SMASS'!$H$15:$H$18</c:f>
              <c:numCache>
                <c:formatCode>General</c:formatCode>
                <c:ptCount val="4"/>
                <c:pt idx="0">
                  <c:v>0.97689999999999999</c:v>
                </c:pt>
                <c:pt idx="1">
                  <c:v>1</c:v>
                </c:pt>
                <c:pt idx="2">
                  <c:v>0.99600000000000011</c:v>
                </c:pt>
                <c:pt idx="3">
                  <c:v>0.99220000000000008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88BB-4F88-9EAF-657F5003B0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0.81071554698061787</c:v>
                </c:pt>
                <c:pt idx="1">
                  <c:v>0.97876371488681169</c:v>
                </c:pt>
                <c:pt idx="2">
                  <c:v>1</c:v>
                </c:pt>
                <c:pt idx="3">
                  <c:v>1.0014922779474176</c:v>
                </c:pt>
                <c:pt idx="4">
                  <c:v>0.98266240565028451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810-4DF7-A9D7-7AB8931063C9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SMASS'!$F$24:$F$27</c:f>
              <c:numCache>
                <c:formatCode>General</c:formatCode>
                <c:ptCount val="4"/>
                <c:pt idx="0">
                  <c:v>0.8427</c:v>
                </c:pt>
                <c:pt idx="1">
                  <c:v>1</c:v>
                </c:pt>
                <c:pt idx="2">
                  <c:v>0.95920000000000005</c:v>
                </c:pt>
                <c:pt idx="3">
                  <c:v>0.96040000000000003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810-4DF7-A9D7-7AB8931063C9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SMASS'!$G$24:$G$27</c:f>
              <c:numCache>
                <c:formatCode>General</c:formatCode>
                <c:ptCount val="4"/>
                <c:pt idx="0">
                  <c:v>1.0065</c:v>
                </c:pt>
                <c:pt idx="1">
                  <c:v>1</c:v>
                </c:pt>
                <c:pt idx="2">
                  <c:v>1.0464</c:v>
                </c:pt>
                <c:pt idx="3">
                  <c:v>1.0627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810-4DF7-A9D7-7AB8931063C9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bg2">
                  <a:lumMod val="9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bg2">
                    <a:lumMod val="9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SMASS'!$H$24:$H$27</c:f>
              <c:numCache>
                <c:formatCode>General</c:formatCode>
                <c:ptCount val="4"/>
                <c:pt idx="0">
                  <c:v>0.93426351351351367</c:v>
                </c:pt>
                <c:pt idx="1">
                  <c:v>1</c:v>
                </c:pt>
                <c:pt idx="2">
                  <c:v>0.99835810810810832</c:v>
                </c:pt>
                <c:pt idx="3">
                  <c:v>1.005536486486486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810-4DF7-A9D7-7AB8931063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0.81071554698061787</c:v>
                </c:pt>
                <c:pt idx="1">
                  <c:v>0.97876371488681169</c:v>
                </c:pt>
                <c:pt idx="2">
                  <c:v>1</c:v>
                </c:pt>
                <c:pt idx="3">
                  <c:v>1.0014922779474176</c:v>
                </c:pt>
                <c:pt idx="4">
                  <c:v>0.98266240565028451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FC8-442A-9042-AFC21C7CBC60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SMASS'!$F$33:$F$36</c:f>
              <c:numCache>
                <c:formatCode>General</c:formatCode>
                <c:ptCount val="4"/>
                <c:pt idx="0">
                  <c:v>0.79990000000000006</c:v>
                </c:pt>
                <c:pt idx="1">
                  <c:v>1</c:v>
                </c:pt>
                <c:pt idx="2">
                  <c:v>1.0361</c:v>
                </c:pt>
                <c:pt idx="3">
                  <c:v>1.0958000000000001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FC8-442A-9042-AFC21C7CBC60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SMASS'!$G$33:$G$36</c:f>
              <c:numCache>
                <c:formatCode>General</c:formatCode>
                <c:ptCount val="4"/>
                <c:pt idx="0">
                  <c:v>1.0114000000000001</c:v>
                </c:pt>
                <c:pt idx="1">
                  <c:v>1</c:v>
                </c:pt>
                <c:pt idx="2">
                  <c:v>1.1327</c:v>
                </c:pt>
                <c:pt idx="3">
                  <c:v>1.1947000000000001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FC8-442A-9042-AFC21C7CBC60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SMASS'!$H$33:$H$36</c:f>
              <c:numCache>
                <c:formatCode>General</c:formatCode>
                <c:ptCount val="4"/>
                <c:pt idx="0">
                  <c:v>0.90006000000000008</c:v>
                </c:pt>
                <c:pt idx="1">
                  <c:v>1</c:v>
                </c:pt>
                <c:pt idx="2">
                  <c:v>1.0886800000000001</c:v>
                </c:pt>
                <c:pt idx="3">
                  <c:v>1.14768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FC8-442A-9042-AFC21C7CBC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0.81071554698061787</c:v>
                </c:pt>
                <c:pt idx="1">
                  <c:v>0.97876371488681169</c:v>
                </c:pt>
                <c:pt idx="2">
                  <c:v>1</c:v>
                </c:pt>
                <c:pt idx="3">
                  <c:v>1.0014922779474176</c:v>
                </c:pt>
                <c:pt idx="4">
                  <c:v>0.98266240565028451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AA1-42D4-A87A-F39DBEEC7C2A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SMASS'!$F$42:$F$45</c:f>
              <c:numCache>
                <c:formatCode>General</c:formatCode>
                <c:ptCount val="4"/>
                <c:pt idx="0">
                  <c:v>0.81510000000000005</c:v>
                </c:pt>
                <c:pt idx="1">
                  <c:v>1</c:v>
                </c:pt>
                <c:pt idx="2">
                  <c:v>1.0189999999999999</c:v>
                </c:pt>
                <c:pt idx="3">
                  <c:v>1.0257000000000001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AA1-42D4-A87A-F39DBEEC7C2A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SMASS'!$G$42:$G$45</c:f>
              <c:numCache>
                <c:formatCode>General</c:formatCode>
                <c:ptCount val="4"/>
                <c:pt idx="0">
                  <c:v>0.96440000000000003</c:v>
                </c:pt>
                <c:pt idx="1">
                  <c:v>1</c:v>
                </c:pt>
                <c:pt idx="2">
                  <c:v>1.1231</c:v>
                </c:pt>
                <c:pt idx="3">
                  <c:v>1.1398999999999999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AA1-42D4-A87A-F39DBEEC7C2A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SMASS'!$H$42:$H$45</c:f>
              <c:numCache>
                <c:formatCode>General</c:formatCode>
                <c:ptCount val="4"/>
                <c:pt idx="0">
                  <c:v>0.91501250000000001</c:v>
                </c:pt>
                <c:pt idx="1">
                  <c:v>1</c:v>
                </c:pt>
                <c:pt idx="2">
                  <c:v>1.0620125</c:v>
                </c:pt>
                <c:pt idx="3">
                  <c:v>1.0764875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AA1-42D4-A87A-F39DBEEC7C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0.81071554698061787</c:v>
                </c:pt>
                <c:pt idx="1">
                  <c:v>0.97876371488681169</c:v>
                </c:pt>
                <c:pt idx="2">
                  <c:v>1</c:v>
                </c:pt>
                <c:pt idx="3">
                  <c:v>1.0014922779474176</c:v>
                </c:pt>
                <c:pt idx="4">
                  <c:v>0.98266240565028451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486-4695-B3AF-C9EC224DC053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SMASS'!$F$51:$F$54</c:f>
              <c:numCache>
                <c:formatCode>General</c:formatCode>
                <c:ptCount val="4"/>
                <c:pt idx="0">
                  <c:v>0.91090000000000004</c:v>
                </c:pt>
                <c:pt idx="1">
                  <c:v>1</c:v>
                </c:pt>
                <c:pt idx="2">
                  <c:v>0.97819999999999996</c:v>
                </c:pt>
                <c:pt idx="3">
                  <c:v>0.94689999999999996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486-4695-B3AF-C9EC224DC053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SMASS'!$G$51:$G$54</c:f>
              <c:numCache>
                <c:formatCode>General</c:formatCode>
                <c:ptCount val="4"/>
                <c:pt idx="0">
                  <c:v>1.0327999999999999</c:v>
                </c:pt>
                <c:pt idx="1">
                  <c:v>1</c:v>
                </c:pt>
                <c:pt idx="2">
                  <c:v>1.0575000000000001</c:v>
                </c:pt>
                <c:pt idx="3">
                  <c:v>1.0286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486-4695-B3AF-C9EC224DC053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SMASS'!$H$51:$H$54</c:f>
              <c:numCache>
                <c:formatCode>General</c:formatCode>
                <c:ptCount val="4"/>
                <c:pt idx="0">
                  <c:v>0.98407142857142849</c:v>
                </c:pt>
                <c:pt idx="1">
                  <c:v>1</c:v>
                </c:pt>
                <c:pt idx="2">
                  <c:v>1.0095142857142858</c:v>
                </c:pt>
                <c:pt idx="3">
                  <c:v>0.98754285714285717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486-4695-B3AF-C9EC224DC0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0.81071554698061787</c:v>
                </c:pt>
                <c:pt idx="1">
                  <c:v>0.97876371488681169</c:v>
                </c:pt>
                <c:pt idx="2">
                  <c:v>1</c:v>
                </c:pt>
                <c:pt idx="3">
                  <c:v>1.0014922779474176</c:v>
                </c:pt>
                <c:pt idx="4">
                  <c:v>0.98266240565028451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A22-49A7-912C-0F3ED2B842F0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SMASS'!$F$60:$F$63</c:f>
              <c:numCache>
                <c:formatCode>General</c:formatCode>
                <c:ptCount val="4"/>
                <c:pt idx="0">
                  <c:v>0.88460000000000005</c:v>
                </c:pt>
                <c:pt idx="1">
                  <c:v>1</c:v>
                </c:pt>
                <c:pt idx="2">
                  <c:v>0.9677</c:v>
                </c:pt>
                <c:pt idx="3">
                  <c:v>0.96250000000000002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A22-49A7-912C-0F3ED2B842F0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SMASS'!$G$60:$G$63</c:f>
              <c:numCache>
                <c:formatCode>General</c:formatCode>
                <c:ptCount val="4"/>
                <c:pt idx="0">
                  <c:v>0.93889999999999996</c:v>
                </c:pt>
                <c:pt idx="1">
                  <c:v>1</c:v>
                </c:pt>
                <c:pt idx="2">
                  <c:v>1.0127999999999999</c:v>
                </c:pt>
                <c:pt idx="3">
                  <c:v>1.0196000000000001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A22-49A7-912C-0F3ED2B842F0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SMASS'!$H$60:$H$63</c:f>
              <c:numCache>
                <c:formatCode>General</c:formatCode>
                <c:ptCount val="4"/>
                <c:pt idx="0">
                  <c:v>0.92135714285714276</c:v>
                </c:pt>
                <c:pt idx="1">
                  <c:v>1</c:v>
                </c:pt>
                <c:pt idx="2">
                  <c:v>0.98669999999999991</c:v>
                </c:pt>
                <c:pt idx="3">
                  <c:v>0.99120000000000008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A22-49A7-912C-0F3ED2B842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0.81071554698061787</c:v>
                </c:pt>
                <c:pt idx="1">
                  <c:v>0.97876371488681169</c:v>
                </c:pt>
                <c:pt idx="2">
                  <c:v>1</c:v>
                </c:pt>
                <c:pt idx="3">
                  <c:v>1.0014922779474176</c:v>
                </c:pt>
                <c:pt idx="4">
                  <c:v>0.98266240565028451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58A-474C-A8D6-0D6760828D45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SMASS'!$F$69:$F$72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0.99360000000000004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58A-474C-A8D6-0D6760828D45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SMASS'!$G$69:$G$72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58A-474C-A8D6-0D6760828D45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SMASS'!$H$69:$H$72</c:f>
              <c:numCache>
                <c:formatCode>General</c:formatCode>
                <c:ptCount val="4"/>
                <c:pt idx="0">
                  <c:v>0.92669565217391303</c:v>
                </c:pt>
                <c:pt idx="1">
                  <c:v>1</c:v>
                </c:pt>
                <c:pt idx="2">
                  <c:v>1.0455956521739134</c:v>
                </c:pt>
                <c:pt idx="3">
                  <c:v>1.0794913043478258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58A-474C-A8D6-0D6760828D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0.81071554698061787</c:v>
                </c:pt>
                <c:pt idx="1">
                  <c:v>0.97876371488681169</c:v>
                </c:pt>
                <c:pt idx="2">
                  <c:v>1</c:v>
                </c:pt>
                <c:pt idx="3">
                  <c:v>1.0014922779474176</c:v>
                </c:pt>
                <c:pt idx="4">
                  <c:v>0.98266240565028451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FCF-456E-B05A-7859C0055FDB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SMASS'!$F$78:$F$81</c:f>
              <c:numCache>
                <c:formatCode>General</c:formatCode>
                <c:ptCount val="4"/>
                <c:pt idx="0">
                  <c:v>0.89149999999999996</c:v>
                </c:pt>
                <c:pt idx="1">
                  <c:v>1</c:v>
                </c:pt>
                <c:pt idx="2">
                  <c:v>1.0086999999999999</c:v>
                </c:pt>
                <c:pt idx="3">
                  <c:v>1.0229999999999999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FCF-456E-B05A-7859C0055FDB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SMASS'!$G$78:$G$81</c:f>
              <c:numCache>
                <c:formatCode>General</c:formatCode>
                <c:ptCount val="4"/>
                <c:pt idx="0">
                  <c:v>0.97050000000000003</c:v>
                </c:pt>
                <c:pt idx="1">
                  <c:v>1</c:v>
                </c:pt>
                <c:pt idx="2">
                  <c:v>1.0829</c:v>
                </c:pt>
                <c:pt idx="3">
                  <c:v>1.0985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FCF-456E-B05A-7859C0055FDB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SMASS'!$H$78:$H$81</c:f>
              <c:numCache>
                <c:formatCode>General</c:formatCode>
                <c:ptCount val="4"/>
                <c:pt idx="0">
                  <c:v>0.94078181818181827</c:v>
                </c:pt>
                <c:pt idx="1">
                  <c:v>1</c:v>
                </c:pt>
                <c:pt idx="2">
                  <c:v>1.0348272727272727</c:v>
                </c:pt>
                <c:pt idx="3">
                  <c:v>1.055509090909091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FCF-456E-B05A-7859C0055F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0.81071554698061787</c:v>
                </c:pt>
                <c:pt idx="1">
                  <c:v>0.97876371488681169</c:v>
                </c:pt>
                <c:pt idx="2">
                  <c:v>1</c:v>
                </c:pt>
                <c:pt idx="3">
                  <c:v>1.0014922779474176</c:v>
                </c:pt>
                <c:pt idx="4">
                  <c:v>0.98266240565028451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BF5-4E01-92C2-E17A0B5D45E8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SMASS'!$F$87:$F$90</c:f>
              <c:numCache>
                <c:formatCode>General</c:formatCode>
                <c:ptCount val="4"/>
                <c:pt idx="0">
                  <c:v>0.71309999999999996</c:v>
                </c:pt>
                <c:pt idx="1">
                  <c:v>1</c:v>
                </c:pt>
                <c:pt idx="2">
                  <c:v>1.0573999999999999</c:v>
                </c:pt>
                <c:pt idx="3">
                  <c:v>1.01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BF5-4E01-92C2-E17A0B5D45E8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SMASS'!$G$87:$G$90</c:f>
              <c:numCache>
                <c:formatCode>General</c:formatCode>
                <c:ptCount val="4"/>
                <c:pt idx="0">
                  <c:v>0.94799999999999995</c:v>
                </c:pt>
                <c:pt idx="1">
                  <c:v>1</c:v>
                </c:pt>
                <c:pt idx="2">
                  <c:v>1.1987000000000001</c:v>
                </c:pt>
                <c:pt idx="3">
                  <c:v>1.2470000000000001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BF5-4E01-92C2-E17A0B5D45E8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SMASS'!$H$87:$H$90</c:f>
              <c:numCache>
                <c:formatCode>General</c:formatCode>
                <c:ptCount val="4"/>
                <c:pt idx="0">
                  <c:v>0.83066416666666654</c:v>
                </c:pt>
                <c:pt idx="1">
                  <c:v>1</c:v>
                </c:pt>
                <c:pt idx="2">
                  <c:v>1.1216416666666669</c:v>
                </c:pt>
                <c:pt idx="3">
                  <c:v>1.1366900000000004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BF5-4E01-92C2-E17A0B5D45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0.81071554698061787</c:v>
                </c:pt>
                <c:pt idx="1">
                  <c:v>0.97876371488681169</c:v>
                </c:pt>
                <c:pt idx="2">
                  <c:v>1</c:v>
                </c:pt>
                <c:pt idx="3">
                  <c:v>1.0014922779474176</c:v>
                </c:pt>
                <c:pt idx="4">
                  <c:v>0.98266240565028451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F0E-4DB7-B27D-1B9F26354609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SMASS'!$F$96:$F$99</c:f>
              <c:numCache>
                <c:formatCode>General</c:formatCode>
                <c:ptCount val="4"/>
                <c:pt idx="0">
                  <c:v>0.85670000000000002</c:v>
                </c:pt>
                <c:pt idx="1">
                  <c:v>1</c:v>
                </c:pt>
                <c:pt idx="2">
                  <c:v>1.0699000000000001</c:v>
                </c:pt>
                <c:pt idx="3">
                  <c:v>1.1242000000000001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F0E-4DB7-B27D-1B9F26354609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SMASS'!$G$96:$G$99</c:f>
              <c:numCache>
                <c:formatCode>General</c:formatCode>
                <c:ptCount val="4"/>
                <c:pt idx="0">
                  <c:v>0.91390000000000005</c:v>
                </c:pt>
                <c:pt idx="1">
                  <c:v>1</c:v>
                </c:pt>
                <c:pt idx="2">
                  <c:v>1.1138999999999999</c:v>
                </c:pt>
                <c:pt idx="3">
                  <c:v>1.1836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F0E-4DB7-B27D-1B9F26354609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SMASS'!$H$96:$H$99</c:f>
              <c:numCache>
                <c:formatCode>General</c:formatCode>
                <c:ptCount val="4"/>
                <c:pt idx="0">
                  <c:v>0.89396000000000009</c:v>
                </c:pt>
                <c:pt idx="1">
                  <c:v>1</c:v>
                </c:pt>
                <c:pt idx="2">
                  <c:v>1.0860799999999999</c:v>
                </c:pt>
                <c:pt idx="3">
                  <c:v>1.1536200000000001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F0E-4DB7-B27D-1B9F263546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0.81071554698061787</c:v>
                </c:pt>
                <c:pt idx="1">
                  <c:v>0.97876371488681169</c:v>
                </c:pt>
                <c:pt idx="2">
                  <c:v>1</c:v>
                </c:pt>
                <c:pt idx="3">
                  <c:v>1.0014922779474176</c:v>
                </c:pt>
                <c:pt idx="4">
                  <c:v>0.98266240565028451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FCF-4509-B8E6-B42B0AD96C58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SMASS'!$V$6:$V$9</c:f>
              <c:numCache>
                <c:formatCode>General</c:formatCode>
                <c:ptCount val="4"/>
                <c:pt idx="0">
                  <c:v>0.65890000000000004</c:v>
                </c:pt>
                <c:pt idx="1">
                  <c:v>1</c:v>
                </c:pt>
                <c:pt idx="2">
                  <c:v>1.1962999999999999</c:v>
                </c:pt>
                <c:pt idx="3">
                  <c:v>1.0935999999999999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FCF-4509-B8E6-B42B0AD96C58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3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SMASS'!$W$6:$W$9</c:f>
              <c:numCache>
                <c:formatCode>General</c:formatCode>
                <c:ptCount val="4"/>
                <c:pt idx="0">
                  <c:v>0.747</c:v>
                </c:pt>
                <c:pt idx="1">
                  <c:v>1</c:v>
                </c:pt>
                <c:pt idx="2">
                  <c:v>1.3162</c:v>
                </c:pt>
                <c:pt idx="3">
                  <c:v>1.3309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FCF-4509-B8E6-B42B0AD96C58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SMASS'!$X$6:$X$9</c:f>
              <c:numCache>
                <c:formatCode>General</c:formatCode>
                <c:ptCount val="4"/>
                <c:pt idx="0">
                  <c:v>0.70741874999999999</c:v>
                </c:pt>
                <c:pt idx="1">
                  <c:v>1</c:v>
                </c:pt>
                <c:pt idx="2">
                  <c:v>1.23695</c:v>
                </c:pt>
                <c:pt idx="3">
                  <c:v>1.2352124999999998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FCF-4509-B8E6-B42B0AD96C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0.81071554698061787</c:v>
                </c:pt>
                <c:pt idx="1">
                  <c:v>0.97876371488681169</c:v>
                </c:pt>
                <c:pt idx="2">
                  <c:v>1</c:v>
                </c:pt>
                <c:pt idx="3">
                  <c:v>1.0014922779474176</c:v>
                </c:pt>
                <c:pt idx="4">
                  <c:v>0.98266240565028451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218-4AA0-8361-6B5B9BCC931F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SMASS'!$V$15:$V$18</c:f>
              <c:numCache>
                <c:formatCode>General</c:formatCode>
                <c:ptCount val="4"/>
                <c:pt idx="0">
                  <c:v>0.9667</c:v>
                </c:pt>
                <c:pt idx="1">
                  <c:v>1</c:v>
                </c:pt>
                <c:pt idx="2">
                  <c:v>0.96519999999999995</c:v>
                </c:pt>
                <c:pt idx="3">
                  <c:v>0.89570000000000005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218-4AA0-8361-6B5B9BCC931F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SMASS'!$W$15:$W$18</c:f>
              <c:numCache>
                <c:formatCode>General</c:formatCode>
                <c:ptCount val="4"/>
                <c:pt idx="0">
                  <c:v>1.0585</c:v>
                </c:pt>
                <c:pt idx="1">
                  <c:v>1</c:v>
                </c:pt>
                <c:pt idx="2">
                  <c:v>0.99929999999999997</c:v>
                </c:pt>
                <c:pt idx="3">
                  <c:v>1.0014000000000001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218-4AA0-8361-6B5B9BCC931F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SMASS'!$X$15:$X$18</c:f>
              <c:numCache>
                <c:formatCode>General</c:formatCode>
                <c:ptCount val="4"/>
                <c:pt idx="0">
                  <c:v>1.0061266666666664</c:v>
                </c:pt>
                <c:pt idx="1">
                  <c:v>1</c:v>
                </c:pt>
                <c:pt idx="2">
                  <c:v>0.98495999999999995</c:v>
                </c:pt>
                <c:pt idx="3">
                  <c:v>0.96832666666666656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218-4AA0-8361-6B5B9BCC93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0.81071554698061787</c:v>
                </c:pt>
                <c:pt idx="1">
                  <c:v>0.97876371488681169</c:v>
                </c:pt>
                <c:pt idx="2">
                  <c:v>1</c:v>
                </c:pt>
                <c:pt idx="3">
                  <c:v>1.0014922779474176</c:v>
                </c:pt>
                <c:pt idx="4">
                  <c:v>0.98266240565028451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0BE-4007-808B-3718A9393D6B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SMASS'!$V$24:$V$27</c:f>
              <c:numCache>
                <c:formatCode>General</c:formatCode>
                <c:ptCount val="4"/>
                <c:pt idx="0">
                  <c:v>0.87409999999999999</c:v>
                </c:pt>
                <c:pt idx="1">
                  <c:v>1</c:v>
                </c:pt>
                <c:pt idx="2">
                  <c:v>0.99209999999999998</c:v>
                </c:pt>
                <c:pt idx="3">
                  <c:v>0.98380000000000001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0BE-4007-808B-3718A9393D6B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SMASS'!$W$24:$W$27</c:f>
              <c:numCache>
                <c:formatCode>General</c:formatCode>
                <c:ptCount val="4"/>
                <c:pt idx="0">
                  <c:v>0.97699999999999998</c:v>
                </c:pt>
                <c:pt idx="1">
                  <c:v>1</c:v>
                </c:pt>
                <c:pt idx="2">
                  <c:v>1.0417000000000001</c:v>
                </c:pt>
                <c:pt idx="3">
                  <c:v>1.0418000000000001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0BE-4007-808B-3718A9393D6B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SMASS'!$X$24:$X$27</c:f>
              <c:numCache>
                <c:formatCode>General</c:formatCode>
                <c:ptCount val="4"/>
                <c:pt idx="0">
                  <c:v>0.93483000000000005</c:v>
                </c:pt>
                <c:pt idx="1">
                  <c:v>1</c:v>
                </c:pt>
                <c:pt idx="2">
                  <c:v>1.0157787499999995</c:v>
                </c:pt>
                <c:pt idx="3">
                  <c:v>1.0172887500000001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0BE-4007-808B-3718A9393D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0.81071554698061787</c:v>
                </c:pt>
                <c:pt idx="1">
                  <c:v>0.97876371488681169</c:v>
                </c:pt>
                <c:pt idx="2">
                  <c:v>1</c:v>
                </c:pt>
                <c:pt idx="3">
                  <c:v>1.0014922779474176</c:v>
                </c:pt>
                <c:pt idx="4">
                  <c:v>0.98266240565028451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2E5-4468-88C4-58CD9300847E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SMASS'!$V$33:$V$36</c:f>
              <c:numCache>
                <c:formatCode>General</c:formatCode>
                <c:ptCount val="4"/>
                <c:pt idx="0">
                  <c:v>0.88049999999999995</c:v>
                </c:pt>
                <c:pt idx="1">
                  <c:v>1</c:v>
                </c:pt>
                <c:pt idx="2">
                  <c:v>1.1045</c:v>
                </c:pt>
                <c:pt idx="3">
                  <c:v>1.2131000000000001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2E5-4468-88C4-58CD9300847E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SMASS'!$W$33:$W$36</c:f>
              <c:numCache>
                <c:formatCode>General</c:formatCode>
                <c:ptCount val="4"/>
                <c:pt idx="0">
                  <c:v>0.90280000000000005</c:v>
                </c:pt>
                <c:pt idx="1">
                  <c:v>1</c:v>
                </c:pt>
                <c:pt idx="2">
                  <c:v>1.1102000000000001</c:v>
                </c:pt>
                <c:pt idx="3">
                  <c:v>1.2373000000000001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2E5-4468-88C4-58CD9300847E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SMASS'!$X$33:$X$36</c:f>
              <c:numCache>
                <c:formatCode>General</c:formatCode>
                <c:ptCount val="4"/>
                <c:pt idx="0">
                  <c:v>0.89165000000000005</c:v>
                </c:pt>
                <c:pt idx="1">
                  <c:v>1</c:v>
                </c:pt>
                <c:pt idx="2">
                  <c:v>1.1073500000000001</c:v>
                </c:pt>
                <c:pt idx="3">
                  <c:v>1.2252000000000001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2E5-4468-88C4-58CD930084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0.81071554698061787</c:v>
                </c:pt>
                <c:pt idx="1">
                  <c:v>0.97876371488681169</c:v>
                </c:pt>
                <c:pt idx="2">
                  <c:v>1</c:v>
                </c:pt>
                <c:pt idx="3">
                  <c:v>1.0014922779474176</c:v>
                </c:pt>
                <c:pt idx="4">
                  <c:v>0.98266240565028451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1C8-4282-91F1-0F80BC9A50DF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SMASS'!$V$42:$V$45</c:f>
              <c:numCache>
                <c:formatCode>General</c:formatCode>
                <c:ptCount val="4"/>
                <c:pt idx="0">
                  <c:v>0.80930000000000002</c:v>
                </c:pt>
                <c:pt idx="1">
                  <c:v>1</c:v>
                </c:pt>
                <c:pt idx="2">
                  <c:v>1.0750999999999999</c:v>
                </c:pt>
                <c:pt idx="3">
                  <c:v>1.0801000000000001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1C8-4282-91F1-0F80BC9A50DF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SMASS'!$W$42:$W$45</c:f>
              <c:numCache>
                <c:formatCode>General</c:formatCode>
                <c:ptCount val="4"/>
                <c:pt idx="0">
                  <c:v>0.90329999999999999</c:v>
                </c:pt>
                <c:pt idx="1">
                  <c:v>1</c:v>
                </c:pt>
                <c:pt idx="2">
                  <c:v>1.1380999999999999</c:v>
                </c:pt>
                <c:pt idx="3">
                  <c:v>1.1592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1C8-4282-91F1-0F80BC9A50DF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SMASS'!$X$42:$X$45</c:f>
              <c:numCache>
                <c:formatCode>General</c:formatCode>
                <c:ptCount val="4"/>
                <c:pt idx="0">
                  <c:v>0.86362608695652188</c:v>
                </c:pt>
                <c:pt idx="1">
                  <c:v>1</c:v>
                </c:pt>
                <c:pt idx="2">
                  <c:v>1.0960260869565215</c:v>
                </c:pt>
                <c:pt idx="3">
                  <c:v>1.1201695652173913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1C8-4282-91F1-0F80BC9A50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0.81071554698061787</c:v>
                </c:pt>
                <c:pt idx="1">
                  <c:v>0.97876371488681169</c:v>
                </c:pt>
                <c:pt idx="2">
                  <c:v>1</c:v>
                </c:pt>
                <c:pt idx="3">
                  <c:v>1.0014922779474176</c:v>
                </c:pt>
                <c:pt idx="4">
                  <c:v>0.98266240565028451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C41-4D6D-AB59-D0176586588A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SMASS'!$V$51:$V$54</c:f>
              <c:numCache>
                <c:formatCode>General</c:formatCode>
                <c:ptCount val="4"/>
                <c:pt idx="0">
                  <c:v>0.76770000000000005</c:v>
                </c:pt>
                <c:pt idx="1">
                  <c:v>1</c:v>
                </c:pt>
                <c:pt idx="2">
                  <c:v>1.1074999999999999</c:v>
                </c:pt>
                <c:pt idx="3">
                  <c:v>1.1675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C41-4D6D-AB59-D0176586588A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SMASS'!$W$51:$W$54</c:f>
              <c:numCache>
                <c:formatCode>General</c:formatCode>
                <c:ptCount val="4"/>
                <c:pt idx="0">
                  <c:v>0.87509999999999999</c:v>
                </c:pt>
                <c:pt idx="1">
                  <c:v>1</c:v>
                </c:pt>
                <c:pt idx="2">
                  <c:v>1.1623000000000001</c:v>
                </c:pt>
                <c:pt idx="3">
                  <c:v>1.2278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C41-4D6D-AB59-D0176586588A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SMASS'!$X$51:$X$54</c:f>
              <c:numCache>
                <c:formatCode>General</c:formatCode>
                <c:ptCount val="4"/>
                <c:pt idx="0">
                  <c:v>0.82716842105263166</c:v>
                </c:pt>
                <c:pt idx="1">
                  <c:v>1</c:v>
                </c:pt>
                <c:pt idx="2">
                  <c:v>1.1341894736842109</c:v>
                </c:pt>
                <c:pt idx="3">
                  <c:v>1.1981578947368419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C41-4D6D-AB59-D017658658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0.81071554698061787</c:v>
                </c:pt>
                <c:pt idx="1">
                  <c:v>0.97876371488681169</c:v>
                </c:pt>
                <c:pt idx="2">
                  <c:v>1</c:v>
                </c:pt>
                <c:pt idx="3">
                  <c:v>1.0014922779474176</c:v>
                </c:pt>
                <c:pt idx="4">
                  <c:v>0.98266240565028451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C3C-4038-8240-FD5347125895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SMASS'!$V$60:$V$63</c:f>
              <c:numCache>
                <c:formatCode>General</c:formatCode>
                <c:ptCount val="4"/>
                <c:pt idx="0">
                  <c:v>0.79430000000000001</c:v>
                </c:pt>
                <c:pt idx="1">
                  <c:v>1</c:v>
                </c:pt>
                <c:pt idx="2">
                  <c:v>1.1521999999999999</c:v>
                </c:pt>
                <c:pt idx="3">
                  <c:v>1.0687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C3C-4038-8240-FD5347125895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SMASS'!$W$60:$W$63</c:f>
              <c:numCache>
                <c:formatCode>General</c:formatCode>
                <c:ptCount val="4"/>
                <c:pt idx="0">
                  <c:v>0.81379999999999997</c:v>
                </c:pt>
                <c:pt idx="1">
                  <c:v>1</c:v>
                </c:pt>
                <c:pt idx="2">
                  <c:v>1.1649</c:v>
                </c:pt>
                <c:pt idx="3">
                  <c:v>1.0689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C3C-4038-8240-FD5347125895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SMASS'!$X$60:$X$63</c:f>
              <c:numCache>
                <c:formatCode>General</c:formatCode>
                <c:ptCount val="4"/>
                <c:pt idx="0">
                  <c:v>0.80404999999999993</c:v>
                </c:pt>
                <c:pt idx="1">
                  <c:v>1</c:v>
                </c:pt>
                <c:pt idx="2">
                  <c:v>1.15855</c:v>
                </c:pt>
                <c:pt idx="3">
                  <c:v>1.0688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C3C-4038-8240-FD53471258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0.81071554698061787</c:v>
                </c:pt>
                <c:pt idx="1">
                  <c:v>0.97876371488681169</c:v>
                </c:pt>
                <c:pt idx="2">
                  <c:v>1</c:v>
                </c:pt>
                <c:pt idx="3">
                  <c:v>1.0014922779474176</c:v>
                </c:pt>
                <c:pt idx="4">
                  <c:v>0.98266240565028451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BC5-4F43-B326-18F1F61C05D4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SMASS'!$V$69:$V$72</c:f>
              <c:numCache>
                <c:formatCode>General</c:formatCode>
                <c:ptCount val="4"/>
                <c:pt idx="0">
                  <c:v>0.76700000000000002</c:v>
                </c:pt>
                <c:pt idx="1">
                  <c:v>1</c:v>
                </c:pt>
                <c:pt idx="2">
                  <c:v>1.0923</c:v>
                </c:pt>
                <c:pt idx="3">
                  <c:v>1.0837000000000001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BC5-4F43-B326-18F1F61C05D4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SMASS'!$W$69:$W$72</c:f>
              <c:numCache>
                <c:formatCode>General</c:formatCode>
                <c:ptCount val="4"/>
                <c:pt idx="0">
                  <c:v>0.89929999999999999</c:v>
                </c:pt>
                <c:pt idx="1">
                  <c:v>1</c:v>
                </c:pt>
                <c:pt idx="2">
                  <c:v>1.1655</c:v>
                </c:pt>
                <c:pt idx="3">
                  <c:v>1.1893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BC5-4F43-B326-18F1F61C05D4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SMASS'!$X$69:$X$72</c:f>
              <c:numCache>
                <c:formatCode>General</c:formatCode>
                <c:ptCount val="4"/>
                <c:pt idx="0">
                  <c:v>0.82443625000000031</c:v>
                </c:pt>
                <c:pt idx="1">
                  <c:v>1</c:v>
                </c:pt>
                <c:pt idx="2">
                  <c:v>1.1245512499999999</c:v>
                </c:pt>
                <c:pt idx="3">
                  <c:v>1.1357600000000001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BC5-4F43-B326-18F1F61C05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0.81071554698061787</c:v>
                </c:pt>
                <c:pt idx="1">
                  <c:v>0.97876371488681169</c:v>
                </c:pt>
                <c:pt idx="2">
                  <c:v>1</c:v>
                </c:pt>
                <c:pt idx="3">
                  <c:v>1.0014922779474176</c:v>
                </c:pt>
                <c:pt idx="4">
                  <c:v>0.98266240565028451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F37-4B62-BB74-3A256E3A02F8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SMASS'!$V$78:$V$81</c:f>
              <c:numCache>
                <c:formatCode>General</c:formatCode>
                <c:ptCount val="4"/>
                <c:pt idx="0">
                  <c:v>0.85360000000000003</c:v>
                </c:pt>
                <c:pt idx="1">
                  <c:v>1</c:v>
                </c:pt>
                <c:pt idx="2">
                  <c:v>1.0693999999999999</c:v>
                </c:pt>
                <c:pt idx="3">
                  <c:v>1.1524000000000001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F37-4B62-BB74-3A256E3A02F8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SMASS'!$W$78:$W$81</c:f>
              <c:numCache>
                <c:formatCode>General</c:formatCode>
                <c:ptCount val="4"/>
                <c:pt idx="0">
                  <c:v>0.9294</c:v>
                </c:pt>
                <c:pt idx="1">
                  <c:v>1</c:v>
                </c:pt>
                <c:pt idx="2">
                  <c:v>1.0901000000000001</c:v>
                </c:pt>
                <c:pt idx="3">
                  <c:v>1.1806000000000001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F37-4B62-BB74-3A256E3A02F8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SMASS'!$X$78:$X$81</c:f>
              <c:numCache>
                <c:formatCode>General</c:formatCode>
                <c:ptCount val="4"/>
                <c:pt idx="0">
                  <c:v>0.8901</c:v>
                </c:pt>
                <c:pt idx="1">
                  <c:v>1</c:v>
                </c:pt>
                <c:pt idx="2">
                  <c:v>1.0821666666666667</c:v>
                </c:pt>
                <c:pt idx="3">
                  <c:v>1.1673000000000002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F37-4B62-BB74-3A256E3A02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0.81071554698061787</c:v>
                </c:pt>
                <c:pt idx="1">
                  <c:v>0.97876371488681169</c:v>
                </c:pt>
                <c:pt idx="2">
                  <c:v>1</c:v>
                </c:pt>
                <c:pt idx="3">
                  <c:v>1.0014922779474176</c:v>
                </c:pt>
                <c:pt idx="4">
                  <c:v>0.98266240565028451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E14-422F-8301-06DD9C092205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SMASS'!$V$87:$V$90</c:f>
              <c:numCache>
                <c:formatCode>General</c:formatCode>
                <c:ptCount val="4"/>
                <c:pt idx="0">
                  <c:v>0.6653</c:v>
                </c:pt>
                <c:pt idx="1">
                  <c:v>1</c:v>
                </c:pt>
                <c:pt idx="2">
                  <c:v>1.0526</c:v>
                </c:pt>
                <c:pt idx="3">
                  <c:v>0.98429999999999995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E14-422F-8301-06DD9C092205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SMASS'!$W$87:$W$90</c:f>
              <c:numCache>
                <c:formatCode>General</c:formatCode>
                <c:ptCount val="4"/>
                <c:pt idx="0">
                  <c:v>0.89290000000000003</c:v>
                </c:pt>
                <c:pt idx="1">
                  <c:v>1</c:v>
                </c:pt>
                <c:pt idx="2">
                  <c:v>1.2094</c:v>
                </c:pt>
                <c:pt idx="3">
                  <c:v>1.1091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E14-422F-8301-06DD9C092205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SMASS'!$X$87:$X$90</c:f>
              <c:numCache>
                <c:formatCode>General</c:formatCode>
                <c:ptCount val="4"/>
                <c:pt idx="0">
                  <c:v>0.79490000000000005</c:v>
                </c:pt>
                <c:pt idx="1">
                  <c:v>1</c:v>
                </c:pt>
                <c:pt idx="2">
                  <c:v>1.1378666666666668</c:v>
                </c:pt>
                <c:pt idx="3">
                  <c:v>1.0347666666666666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E14-422F-8301-06DD9C0922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0.81071554698061787</c:v>
                </c:pt>
                <c:pt idx="1">
                  <c:v>0.97876371488681169</c:v>
                </c:pt>
                <c:pt idx="2">
                  <c:v>1</c:v>
                </c:pt>
                <c:pt idx="3">
                  <c:v>1.0014922779474176</c:v>
                </c:pt>
                <c:pt idx="4">
                  <c:v>0.98266240565028451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6C6-416E-AED9-E94D76BFB87C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SMASS'!$V$96:$V$99</c:f>
              <c:numCache>
                <c:formatCode>General</c:formatCode>
                <c:ptCount val="4"/>
                <c:pt idx="0">
                  <c:v>0.88929999999999998</c:v>
                </c:pt>
                <c:pt idx="1">
                  <c:v>1</c:v>
                </c:pt>
                <c:pt idx="2">
                  <c:v>1.016</c:v>
                </c:pt>
                <c:pt idx="3">
                  <c:v>1.0310999999999999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6C6-416E-AED9-E94D76BFB87C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SMASS'!$W$96:$W$99</c:f>
              <c:numCache>
                <c:formatCode>General</c:formatCode>
                <c:ptCount val="4"/>
                <c:pt idx="0">
                  <c:v>1.0114000000000001</c:v>
                </c:pt>
                <c:pt idx="1">
                  <c:v>1</c:v>
                </c:pt>
                <c:pt idx="2">
                  <c:v>1.0740000000000001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6C6-416E-AED9-E94D76BFB87C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SMASS'!$X$96:$X$99</c:f>
              <c:numCache>
                <c:formatCode>General</c:formatCode>
                <c:ptCount val="4"/>
                <c:pt idx="0">
                  <c:v>0.94073670886075988</c:v>
                </c:pt>
                <c:pt idx="1">
                  <c:v>1</c:v>
                </c:pt>
                <c:pt idx="2">
                  <c:v>1.0323999999999998</c:v>
                </c:pt>
                <c:pt idx="3">
                  <c:v>1.0624696202531643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6C6-416E-AED9-E94D76BFB8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0.81071554698061787</c:v>
                </c:pt>
                <c:pt idx="1">
                  <c:v>0.97876371488681169</c:v>
                </c:pt>
                <c:pt idx="2">
                  <c:v>1</c:v>
                </c:pt>
                <c:pt idx="3">
                  <c:v>1.0014922779474176</c:v>
                </c:pt>
                <c:pt idx="4">
                  <c:v>0.98266240565028451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5F8-44B6-8B0C-7DF0AD5F8EB9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SMASS'!$F$24:$F$27</c:f>
              <c:numCache>
                <c:formatCode>General</c:formatCode>
                <c:ptCount val="4"/>
                <c:pt idx="0">
                  <c:v>0.8427</c:v>
                </c:pt>
                <c:pt idx="1">
                  <c:v>1</c:v>
                </c:pt>
                <c:pt idx="2">
                  <c:v>0.95920000000000005</c:v>
                </c:pt>
                <c:pt idx="3">
                  <c:v>0.96040000000000003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5F8-44B6-8B0C-7DF0AD5F8EB9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SMASS'!$G$24:$G$27</c:f>
              <c:numCache>
                <c:formatCode>General</c:formatCode>
                <c:ptCount val="4"/>
                <c:pt idx="0">
                  <c:v>1.0065</c:v>
                </c:pt>
                <c:pt idx="1">
                  <c:v>1</c:v>
                </c:pt>
                <c:pt idx="2">
                  <c:v>1.0464</c:v>
                </c:pt>
                <c:pt idx="3">
                  <c:v>1.0627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5F8-44B6-8B0C-7DF0AD5F8EB9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bg2">
                  <a:lumMod val="9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bg2">
                    <a:lumMod val="9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SMASS'!$H$24:$H$27</c:f>
              <c:numCache>
                <c:formatCode>General</c:formatCode>
                <c:ptCount val="4"/>
                <c:pt idx="0">
                  <c:v>0.93426351351351367</c:v>
                </c:pt>
                <c:pt idx="1">
                  <c:v>1</c:v>
                </c:pt>
                <c:pt idx="2">
                  <c:v>0.99835810810810832</c:v>
                </c:pt>
                <c:pt idx="3">
                  <c:v>1.005536486486486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5F8-44B6-8B0C-7DF0AD5F8E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0.81071554698061787</c:v>
                </c:pt>
                <c:pt idx="1">
                  <c:v>0.97876371488681169</c:v>
                </c:pt>
                <c:pt idx="2">
                  <c:v>1</c:v>
                </c:pt>
                <c:pt idx="3">
                  <c:v>1.0014922779474176</c:v>
                </c:pt>
                <c:pt idx="4">
                  <c:v>0.98266240565028451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5FD-4318-B470-0D9785CC696A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SMASS'!$AL$24:$AL$27</c:f>
              <c:numCache>
                <c:formatCode>General</c:formatCode>
                <c:ptCount val="4"/>
                <c:pt idx="0">
                  <c:v>0.95799999999999996</c:v>
                </c:pt>
                <c:pt idx="1">
                  <c:v>1</c:v>
                </c:pt>
                <c:pt idx="2">
                  <c:v>0.9889</c:v>
                </c:pt>
                <c:pt idx="3">
                  <c:v>0.98050000000000004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5FD-4318-B470-0D9785CC696A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SMASS'!$AM$24:$AM$27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1.0144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5FD-4318-B470-0D9785CC696A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SMASS'!$AN$24:$AN$27</c:f>
              <c:numCache>
                <c:formatCode>General</c:formatCode>
                <c:ptCount val="4"/>
                <c:pt idx="0">
                  <c:v>0.98151538461538457</c:v>
                </c:pt>
                <c:pt idx="1">
                  <c:v>1</c:v>
                </c:pt>
                <c:pt idx="2">
                  <c:v>1.0008000000000001</c:v>
                </c:pt>
                <c:pt idx="3">
                  <c:v>1.0049230769230768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85FD-4318-B470-0D9785CC69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0.81071554698061787</c:v>
                </c:pt>
                <c:pt idx="1">
                  <c:v>0.97876371488681169</c:v>
                </c:pt>
                <c:pt idx="2">
                  <c:v>1</c:v>
                </c:pt>
                <c:pt idx="3">
                  <c:v>1.0014922779474176</c:v>
                </c:pt>
                <c:pt idx="4">
                  <c:v>0.98266240565028451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37B-4C4B-BF1B-EF801A131B07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SMASS'!$F$24:$F$27</c:f>
              <c:numCache>
                <c:formatCode>General</c:formatCode>
                <c:ptCount val="4"/>
                <c:pt idx="0">
                  <c:v>0.8427</c:v>
                </c:pt>
                <c:pt idx="1">
                  <c:v>1</c:v>
                </c:pt>
                <c:pt idx="2">
                  <c:v>0.95920000000000005</c:v>
                </c:pt>
                <c:pt idx="3">
                  <c:v>0.96040000000000003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37B-4C4B-BF1B-EF801A131B07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SMASS'!$G$24:$G$27</c:f>
              <c:numCache>
                <c:formatCode>General</c:formatCode>
                <c:ptCount val="4"/>
                <c:pt idx="0">
                  <c:v>1.0065</c:v>
                </c:pt>
                <c:pt idx="1">
                  <c:v>1</c:v>
                </c:pt>
                <c:pt idx="2">
                  <c:v>1.0464</c:v>
                </c:pt>
                <c:pt idx="3">
                  <c:v>1.0627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37B-4C4B-BF1B-EF801A131B07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bg2">
                  <a:lumMod val="9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bg2">
                    <a:lumMod val="9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SMASS'!$H$24:$H$27</c:f>
              <c:numCache>
                <c:formatCode>General</c:formatCode>
                <c:ptCount val="4"/>
                <c:pt idx="0">
                  <c:v>0.93426351351351367</c:v>
                </c:pt>
                <c:pt idx="1">
                  <c:v>1</c:v>
                </c:pt>
                <c:pt idx="2">
                  <c:v>0.99835810810810832</c:v>
                </c:pt>
                <c:pt idx="3">
                  <c:v>1.005536486486486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37B-4C4B-BF1B-EF801A131B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0.81071554698061787</c:v>
                </c:pt>
                <c:pt idx="1">
                  <c:v>0.97876371488681169</c:v>
                </c:pt>
                <c:pt idx="2">
                  <c:v>1</c:v>
                </c:pt>
                <c:pt idx="3">
                  <c:v>1.0014922779474176</c:v>
                </c:pt>
                <c:pt idx="4">
                  <c:v>0.98266240565028451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A3C-4923-AB77-13D880ED60C1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SMASS'!$BB$24:$BB$27</c:f>
              <c:numCache>
                <c:formatCode>General</c:formatCode>
                <c:ptCount val="4"/>
                <c:pt idx="0">
                  <c:v>0.82540000000000002</c:v>
                </c:pt>
                <c:pt idx="1">
                  <c:v>1</c:v>
                </c:pt>
                <c:pt idx="2">
                  <c:v>1.0341</c:v>
                </c:pt>
                <c:pt idx="3">
                  <c:v>1.0124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A3C-4923-AB77-13D880ED60C1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SMASS'!$BC$24:$BC$27</c:f>
              <c:numCache>
                <c:formatCode>General</c:formatCode>
                <c:ptCount val="4"/>
                <c:pt idx="0">
                  <c:v>0.85350000000000004</c:v>
                </c:pt>
                <c:pt idx="1">
                  <c:v>1</c:v>
                </c:pt>
                <c:pt idx="2">
                  <c:v>1.0541</c:v>
                </c:pt>
                <c:pt idx="3">
                  <c:v>1.0650999999999999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A3C-4923-AB77-13D880ED60C1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SMASS'!$BD$24:$BD$27</c:f>
              <c:numCache>
                <c:formatCode>General</c:formatCode>
                <c:ptCount val="4"/>
                <c:pt idx="0">
                  <c:v>0.84429999999999994</c:v>
                </c:pt>
                <c:pt idx="1">
                  <c:v>1</c:v>
                </c:pt>
                <c:pt idx="2">
                  <c:v>1.0444200000000001</c:v>
                </c:pt>
                <c:pt idx="3">
                  <c:v>1.0428999999999999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A3C-4923-AB77-13D880ED60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0.81071554698061787</c:v>
                </c:pt>
                <c:pt idx="1">
                  <c:v>0.97876371488681169</c:v>
                </c:pt>
                <c:pt idx="2">
                  <c:v>1</c:v>
                </c:pt>
                <c:pt idx="3">
                  <c:v>1.0014922779474176</c:v>
                </c:pt>
                <c:pt idx="4">
                  <c:v>0.98266240565028451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212-4B7F-95A2-FDAAF7D8F126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SMASS'!$F$24:$F$27</c:f>
              <c:numCache>
                <c:formatCode>General</c:formatCode>
                <c:ptCount val="4"/>
                <c:pt idx="0">
                  <c:v>0.8427</c:v>
                </c:pt>
                <c:pt idx="1">
                  <c:v>1</c:v>
                </c:pt>
                <c:pt idx="2">
                  <c:v>0.95920000000000005</c:v>
                </c:pt>
                <c:pt idx="3">
                  <c:v>0.96040000000000003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212-4B7F-95A2-FDAAF7D8F126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SMASS'!$G$24:$G$27</c:f>
              <c:numCache>
                <c:formatCode>General</c:formatCode>
                <c:ptCount val="4"/>
                <c:pt idx="0">
                  <c:v>1.0065</c:v>
                </c:pt>
                <c:pt idx="1">
                  <c:v>1</c:v>
                </c:pt>
                <c:pt idx="2">
                  <c:v>1.0464</c:v>
                </c:pt>
                <c:pt idx="3">
                  <c:v>1.0627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212-4B7F-95A2-FDAAF7D8F126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bg2">
                  <a:lumMod val="9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bg2">
                    <a:lumMod val="9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SMASS'!$H$24:$H$27</c:f>
              <c:numCache>
                <c:formatCode>General</c:formatCode>
                <c:ptCount val="4"/>
                <c:pt idx="0">
                  <c:v>0.93426351351351367</c:v>
                </c:pt>
                <c:pt idx="1">
                  <c:v>1</c:v>
                </c:pt>
                <c:pt idx="2">
                  <c:v>0.99835810810810832</c:v>
                </c:pt>
                <c:pt idx="3">
                  <c:v>1.005536486486486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212-4B7F-95A2-FDAAF7D8F1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0.81071554698061787</c:v>
                </c:pt>
                <c:pt idx="1">
                  <c:v>0.97876371488681169</c:v>
                </c:pt>
                <c:pt idx="2">
                  <c:v>1</c:v>
                </c:pt>
                <c:pt idx="3">
                  <c:v>1.0014922779474176</c:v>
                </c:pt>
                <c:pt idx="4">
                  <c:v>0.98266240565028451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3FE-4FD6-B754-84F68229577B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SMASS'!$BR$24:$BR$27</c:f>
              <c:numCache>
                <c:formatCode>General</c:formatCode>
                <c:ptCount val="4"/>
                <c:pt idx="0">
                  <c:v>0.81100000000000005</c:v>
                </c:pt>
                <c:pt idx="1">
                  <c:v>1</c:v>
                </c:pt>
                <c:pt idx="2">
                  <c:v>0.95369999999999999</c:v>
                </c:pt>
                <c:pt idx="3">
                  <c:v>0.9657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3FE-4FD6-B754-84F68229577B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SMASS'!$BS$24:$BS$27</c:f>
              <c:numCache>
                <c:formatCode>General</c:formatCode>
                <c:ptCount val="4"/>
                <c:pt idx="0">
                  <c:v>0.88460000000000005</c:v>
                </c:pt>
                <c:pt idx="1">
                  <c:v>1</c:v>
                </c:pt>
                <c:pt idx="2">
                  <c:v>1.0283</c:v>
                </c:pt>
                <c:pt idx="3">
                  <c:v>1.0463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3FE-4FD6-B754-84F68229577B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SMASS'!$BT$24:$BT$27</c:f>
              <c:numCache>
                <c:formatCode>General</c:formatCode>
                <c:ptCount val="4"/>
                <c:pt idx="0">
                  <c:v>0.85481249999999998</c:v>
                </c:pt>
                <c:pt idx="1">
                  <c:v>1</c:v>
                </c:pt>
                <c:pt idx="2">
                  <c:v>0.99692499999999995</c:v>
                </c:pt>
                <c:pt idx="3">
                  <c:v>1.0109625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3FE-4FD6-B754-84F6822957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0.81071554698061787</c:v>
                </c:pt>
                <c:pt idx="1">
                  <c:v>0.97876371488681169</c:v>
                </c:pt>
                <c:pt idx="2">
                  <c:v>1</c:v>
                </c:pt>
                <c:pt idx="3">
                  <c:v>1.0014922779474176</c:v>
                </c:pt>
                <c:pt idx="4">
                  <c:v>0.98266240565028451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6A9-448D-A998-023F1332A1D6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SMASS'!$F$24:$F$27</c:f>
              <c:numCache>
                <c:formatCode>General</c:formatCode>
                <c:ptCount val="4"/>
                <c:pt idx="0">
                  <c:v>0.8427</c:v>
                </c:pt>
                <c:pt idx="1">
                  <c:v>1</c:v>
                </c:pt>
                <c:pt idx="2">
                  <c:v>0.95920000000000005</c:v>
                </c:pt>
                <c:pt idx="3">
                  <c:v>0.96040000000000003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6A9-448D-A998-023F1332A1D6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SMASS'!$G$24:$G$27</c:f>
              <c:numCache>
                <c:formatCode>General</c:formatCode>
                <c:ptCount val="4"/>
                <c:pt idx="0">
                  <c:v>1.0065</c:v>
                </c:pt>
                <c:pt idx="1">
                  <c:v>1</c:v>
                </c:pt>
                <c:pt idx="2">
                  <c:v>1.0464</c:v>
                </c:pt>
                <c:pt idx="3">
                  <c:v>1.0627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6A9-448D-A998-023F1332A1D6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bg2">
                  <a:lumMod val="9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bg2">
                    <a:lumMod val="9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SMASS'!$H$24:$H$27</c:f>
              <c:numCache>
                <c:formatCode>General</c:formatCode>
                <c:ptCount val="4"/>
                <c:pt idx="0">
                  <c:v>0.93426351351351367</c:v>
                </c:pt>
                <c:pt idx="1">
                  <c:v>1</c:v>
                </c:pt>
                <c:pt idx="2">
                  <c:v>0.99835810810810832</c:v>
                </c:pt>
                <c:pt idx="3">
                  <c:v>1.005536486486486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6A9-448D-A998-023F1332A1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0.81071554698061787</c:v>
                </c:pt>
                <c:pt idx="1">
                  <c:v>0.97876371488681169</c:v>
                </c:pt>
                <c:pt idx="2">
                  <c:v>1</c:v>
                </c:pt>
                <c:pt idx="3">
                  <c:v>1.0014922779474176</c:v>
                </c:pt>
                <c:pt idx="4">
                  <c:v>0.98266240565028451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CD6-4AAA-9CB5-615B47C65987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SMASS'!$CH$24:$CH$27</c:f>
              <c:numCache>
                <c:formatCode>General</c:formatCode>
                <c:ptCount val="4"/>
                <c:pt idx="0">
                  <c:v>0.87790000000000001</c:v>
                </c:pt>
                <c:pt idx="1">
                  <c:v>1</c:v>
                </c:pt>
                <c:pt idx="2">
                  <c:v>0.94840000000000002</c:v>
                </c:pt>
                <c:pt idx="3">
                  <c:v>0.94450000000000001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CD6-4AAA-9CB5-615B47C65987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SMASS'!$CI$24:$CI$27</c:f>
              <c:numCache>
                <c:formatCode>General</c:formatCode>
                <c:ptCount val="4"/>
                <c:pt idx="0">
                  <c:v>1.0174000000000001</c:v>
                </c:pt>
                <c:pt idx="1">
                  <c:v>1</c:v>
                </c:pt>
                <c:pt idx="2">
                  <c:v>1.0149999999999999</c:v>
                </c:pt>
                <c:pt idx="3">
                  <c:v>1.0523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CD6-4AAA-9CB5-615B47C65987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SMASS'!$CJ$24:$CJ$27</c:f>
              <c:numCache>
                <c:formatCode>General</c:formatCode>
                <c:ptCount val="4"/>
                <c:pt idx="0">
                  <c:v>0.93473375000000003</c:v>
                </c:pt>
                <c:pt idx="1">
                  <c:v>1</c:v>
                </c:pt>
                <c:pt idx="2">
                  <c:v>0.98416000000000015</c:v>
                </c:pt>
                <c:pt idx="3">
                  <c:v>0.998475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CD6-4AAA-9CB5-615B47C659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0.81071554698061787</c:v>
                </c:pt>
                <c:pt idx="1">
                  <c:v>0.97876371488681169</c:v>
                </c:pt>
                <c:pt idx="2">
                  <c:v>1</c:v>
                </c:pt>
                <c:pt idx="3">
                  <c:v>1.0014922779474176</c:v>
                </c:pt>
                <c:pt idx="4">
                  <c:v>0.98266240565028451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822-4C4D-82F9-7F0849EE30CD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SMASS'!$F$69:$F$72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0.99360000000000004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822-4C4D-82F9-7F0849EE30CD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SMASS'!$G$69:$G$72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822-4C4D-82F9-7F0849EE30CD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SMASS'!$H$69:$H$72</c:f>
              <c:numCache>
                <c:formatCode>General</c:formatCode>
                <c:ptCount val="4"/>
                <c:pt idx="0">
                  <c:v>0.92669565217391303</c:v>
                </c:pt>
                <c:pt idx="1">
                  <c:v>1</c:v>
                </c:pt>
                <c:pt idx="2">
                  <c:v>1.0455956521739134</c:v>
                </c:pt>
                <c:pt idx="3">
                  <c:v>1.0794913043478258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822-4C4D-82F9-7F0849EE30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0.81071554698061787</c:v>
                </c:pt>
                <c:pt idx="1">
                  <c:v>0.97876371488681169</c:v>
                </c:pt>
                <c:pt idx="2">
                  <c:v>1</c:v>
                </c:pt>
                <c:pt idx="3">
                  <c:v>1.0014922779474176</c:v>
                </c:pt>
                <c:pt idx="4">
                  <c:v>0.98266240565028451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C4B-40A7-AAE9-55638CBA3E38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SMASS'!$AL$69:$AL$72</c:f>
              <c:numCache>
                <c:formatCode>General</c:formatCode>
                <c:ptCount val="4"/>
                <c:pt idx="0">
                  <c:v>0.68049999999999999</c:v>
                </c:pt>
                <c:pt idx="1">
                  <c:v>1</c:v>
                </c:pt>
                <c:pt idx="2">
                  <c:v>1.1700999999999999</c:v>
                </c:pt>
                <c:pt idx="3">
                  <c:v>1.1552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C4B-40A7-AAE9-55638CBA3E38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SMASS'!$AM$69:$AM$72</c:f>
              <c:numCache>
                <c:formatCode>General</c:formatCode>
                <c:ptCount val="4"/>
                <c:pt idx="0">
                  <c:v>0.78939999999999999</c:v>
                </c:pt>
                <c:pt idx="1">
                  <c:v>1</c:v>
                </c:pt>
                <c:pt idx="2">
                  <c:v>1.2079</c:v>
                </c:pt>
                <c:pt idx="3">
                  <c:v>1.2473000000000001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C4B-40A7-AAE9-55638CBA3E38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SMASS'!$AN$69:$AN$72</c:f>
              <c:numCache>
                <c:formatCode>General</c:formatCode>
                <c:ptCount val="4"/>
                <c:pt idx="0">
                  <c:v>0.74913000000000007</c:v>
                </c:pt>
                <c:pt idx="1">
                  <c:v>1</c:v>
                </c:pt>
                <c:pt idx="2">
                  <c:v>1.1914499999999999</c:v>
                </c:pt>
                <c:pt idx="3">
                  <c:v>1.2066699999999999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C4B-40A7-AAE9-55638CBA3E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0.81071554698061787</c:v>
                </c:pt>
                <c:pt idx="1">
                  <c:v>0.97876371488681169</c:v>
                </c:pt>
                <c:pt idx="2">
                  <c:v>1</c:v>
                </c:pt>
                <c:pt idx="3">
                  <c:v>1.0014922779474176</c:v>
                </c:pt>
                <c:pt idx="4">
                  <c:v>0.98266240565028451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1A8-4DE7-99B3-C2C1109B0371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SMASS'!$F$69:$F$72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0.99360000000000004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1A8-4DE7-99B3-C2C1109B0371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SMASS'!$G$69:$G$72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1A8-4DE7-99B3-C2C1109B0371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SMASS'!$H$69:$H$72</c:f>
              <c:numCache>
                <c:formatCode>General</c:formatCode>
                <c:ptCount val="4"/>
                <c:pt idx="0">
                  <c:v>0.92669565217391303</c:v>
                </c:pt>
                <c:pt idx="1">
                  <c:v>1</c:v>
                </c:pt>
                <c:pt idx="2">
                  <c:v>1.0455956521739134</c:v>
                </c:pt>
                <c:pt idx="3">
                  <c:v>1.0794913043478258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1A8-4DE7-99B3-C2C1109B03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0.81071554698061787</c:v>
                </c:pt>
                <c:pt idx="1">
                  <c:v>0.97876371488681169</c:v>
                </c:pt>
                <c:pt idx="2">
                  <c:v>1</c:v>
                </c:pt>
                <c:pt idx="3">
                  <c:v>1.0014922779474176</c:v>
                </c:pt>
                <c:pt idx="4">
                  <c:v>0.98266240565028451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3FD-43B4-9B93-1A7350F4EE63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SMASS'!$BB$69:$BB$72</c:f>
              <c:numCache>
                <c:formatCode>General</c:formatCode>
                <c:ptCount val="4"/>
                <c:pt idx="0">
                  <c:v>0.85440000000000005</c:v>
                </c:pt>
                <c:pt idx="1">
                  <c:v>1</c:v>
                </c:pt>
                <c:pt idx="2">
                  <c:v>1.0711999999999999</c:v>
                </c:pt>
                <c:pt idx="3">
                  <c:v>1.0607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3FD-43B4-9B93-1A7350F4EE63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SMASS'!$BC$69:$BC$72</c:f>
              <c:numCache>
                <c:formatCode>General</c:formatCode>
                <c:ptCount val="4"/>
                <c:pt idx="0">
                  <c:v>0.89810000000000001</c:v>
                </c:pt>
                <c:pt idx="1">
                  <c:v>1</c:v>
                </c:pt>
                <c:pt idx="2">
                  <c:v>1.0987</c:v>
                </c:pt>
                <c:pt idx="3">
                  <c:v>1.0905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3FD-43B4-9B93-1A7350F4EE63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SMASS'!$BD$69:$BD$72</c:f>
              <c:numCache>
                <c:formatCode>General</c:formatCode>
                <c:ptCount val="4"/>
                <c:pt idx="0">
                  <c:v>0.87531250000000005</c:v>
                </c:pt>
                <c:pt idx="1">
                  <c:v>1</c:v>
                </c:pt>
                <c:pt idx="2">
                  <c:v>1.0844499999999999</c:v>
                </c:pt>
                <c:pt idx="3">
                  <c:v>1.0816874999999999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3FD-43B4-9B93-1A7350F4EE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0.81071554698061787</c:v>
                </c:pt>
                <c:pt idx="1">
                  <c:v>0.97876371488681169</c:v>
                </c:pt>
                <c:pt idx="2">
                  <c:v>1</c:v>
                </c:pt>
                <c:pt idx="3">
                  <c:v>1.0014922779474176</c:v>
                </c:pt>
                <c:pt idx="4">
                  <c:v>0.98266240565028451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D4C-4FEC-9204-020A952169C9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SMASS'!$F$69:$F$72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0.99360000000000004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D4C-4FEC-9204-020A952169C9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SMASS'!$G$69:$G$72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D4C-4FEC-9204-020A952169C9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SMASS'!$H$69:$H$72</c:f>
              <c:numCache>
                <c:formatCode>General</c:formatCode>
                <c:ptCount val="4"/>
                <c:pt idx="0">
                  <c:v>0.92669565217391303</c:v>
                </c:pt>
                <c:pt idx="1">
                  <c:v>1</c:v>
                </c:pt>
                <c:pt idx="2">
                  <c:v>1.0455956521739134</c:v>
                </c:pt>
                <c:pt idx="3">
                  <c:v>1.0794913043478258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D4C-4FEC-9204-020A952169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0.81071554698061787</c:v>
                </c:pt>
                <c:pt idx="1">
                  <c:v>0.97876371488681169</c:v>
                </c:pt>
                <c:pt idx="2">
                  <c:v>1</c:v>
                </c:pt>
                <c:pt idx="3">
                  <c:v>1.0014922779474176</c:v>
                </c:pt>
                <c:pt idx="4">
                  <c:v>0.98266240565028451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BAB-4F41-B825-F6BEAC88274E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SMASS'!$BR$69:$BR$72</c:f>
              <c:numCache>
                <c:formatCode>General</c:formatCode>
                <c:ptCount val="4"/>
                <c:pt idx="0">
                  <c:v>0.74919999999999998</c:v>
                </c:pt>
                <c:pt idx="1">
                  <c:v>1</c:v>
                </c:pt>
                <c:pt idx="2">
                  <c:v>1.1313</c:v>
                </c:pt>
                <c:pt idx="3">
                  <c:v>1.1657999999999999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BAB-4F41-B825-F6BEAC88274E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SMASS'!$BS$69:$BS$72</c:f>
              <c:numCache>
                <c:formatCode>General</c:formatCode>
                <c:ptCount val="4"/>
                <c:pt idx="0">
                  <c:v>0.83069999999999999</c:v>
                </c:pt>
                <c:pt idx="1">
                  <c:v>1</c:v>
                </c:pt>
                <c:pt idx="2">
                  <c:v>1.1921999999999999</c:v>
                </c:pt>
                <c:pt idx="3">
                  <c:v>1.2470000000000001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BAB-4F41-B825-F6BEAC88274E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SMASS'!$BT$69:$BT$72</c:f>
              <c:numCache>
                <c:formatCode>General</c:formatCode>
                <c:ptCount val="4"/>
                <c:pt idx="0">
                  <c:v>0.79256521739130437</c:v>
                </c:pt>
                <c:pt idx="1">
                  <c:v>1</c:v>
                </c:pt>
                <c:pt idx="2">
                  <c:v>1.1596608695652175</c:v>
                </c:pt>
                <c:pt idx="3">
                  <c:v>1.2013565217391307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BAB-4F41-B825-F6BEAC8827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0.81071554698061787</c:v>
                </c:pt>
                <c:pt idx="1">
                  <c:v>0.97876371488681169</c:v>
                </c:pt>
                <c:pt idx="2">
                  <c:v>1</c:v>
                </c:pt>
                <c:pt idx="3">
                  <c:v>1.0014922779474176</c:v>
                </c:pt>
                <c:pt idx="4">
                  <c:v>0.98266240565028451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AF6-4E3D-B278-58A9DA9B7E04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SMASS'!$F$69:$F$72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0.99360000000000004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AF6-4E3D-B278-58A9DA9B7E04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SMASS'!$G$69:$G$72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AF6-4E3D-B278-58A9DA9B7E04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SMASS'!$H$69:$H$72</c:f>
              <c:numCache>
                <c:formatCode>General</c:formatCode>
                <c:ptCount val="4"/>
                <c:pt idx="0">
                  <c:v>0.92669565217391303</c:v>
                </c:pt>
                <c:pt idx="1">
                  <c:v>1</c:v>
                </c:pt>
                <c:pt idx="2">
                  <c:v>1.0455956521739134</c:v>
                </c:pt>
                <c:pt idx="3">
                  <c:v>1.0794913043478258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8AF6-4E3D-B278-58A9DA9B7E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0.81071554698061787</c:v>
                </c:pt>
                <c:pt idx="1">
                  <c:v>0.97876371488681169</c:v>
                </c:pt>
                <c:pt idx="2">
                  <c:v>1</c:v>
                </c:pt>
                <c:pt idx="3">
                  <c:v>1.0014922779474176</c:v>
                </c:pt>
                <c:pt idx="4">
                  <c:v>0.98266240565028451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029-4043-BE8C-8CDE795D91AB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SMASS'!$CH$69:$CH$72</c:f>
              <c:numCache>
                <c:formatCode>General</c:formatCode>
                <c:ptCount val="4"/>
                <c:pt idx="0">
                  <c:v>0.80330000000000001</c:v>
                </c:pt>
                <c:pt idx="1">
                  <c:v>1</c:v>
                </c:pt>
                <c:pt idx="2">
                  <c:v>1.0573999999999999</c:v>
                </c:pt>
                <c:pt idx="3">
                  <c:v>1.01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029-4043-BE8C-8CDE795D91AB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SMASS'!$CI$69:$CI$72</c:f>
              <c:numCache>
                <c:formatCode>General</c:formatCode>
                <c:ptCount val="4"/>
                <c:pt idx="0">
                  <c:v>0.94799999999999995</c:v>
                </c:pt>
                <c:pt idx="1">
                  <c:v>1</c:v>
                </c:pt>
                <c:pt idx="2">
                  <c:v>1.1174999999999999</c:v>
                </c:pt>
                <c:pt idx="3">
                  <c:v>1.0903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029-4043-BE8C-8CDE795D91AB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SMASS'!$CJ$69:$CJ$72</c:f>
              <c:numCache>
                <c:formatCode>General</c:formatCode>
                <c:ptCount val="4"/>
                <c:pt idx="0">
                  <c:v>0.86001764705882344</c:v>
                </c:pt>
                <c:pt idx="1">
                  <c:v>1</c:v>
                </c:pt>
                <c:pt idx="2">
                  <c:v>1.0853941176470587</c:v>
                </c:pt>
                <c:pt idx="3">
                  <c:v>1.0606235294117647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029-4043-BE8C-8CDE795D91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0.81071554698061787</c:v>
                </c:pt>
                <c:pt idx="1">
                  <c:v>0.97876371488681169</c:v>
                </c:pt>
                <c:pt idx="2">
                  <c:v>1</c:v>
                </c:pt>
                <c:pt idx="3">
                  <c:v>1.0014922779474176</c:v>
                </c:pt>
                <c:pt idx="4">
                  <c:v>0.98266240565028451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4A9-4006-8357-3952B75B64C7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SMASS'!$F$69:$F$72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0.99360000000000004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4A9-4006-8357-3952B75B64C7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SMASS'!$G$69:$G$72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4A9-4006-8357-3952B75B64C7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SMASS'!$H$69:$H$72</c:f>
              <c:numCache>
                <c:formatCode>General</c:formatCode>
                <c:ptCount val="4"/>
                <c:pt idx="0">
                  <c:v>0.92669565217391303</c:v>
                </c:pt>
                <c:pt idx="1">
                  <c:v>1</c:v>
                </c:pt>
                <c:pt idx="2">
                  <c:v>1.0455956521739134</c:v>
                </c:pt>
                <c:pt idx="3">
                  <c:v>1.0794913043478258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4A9-4006-8357-3952B75B64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0.81071554698061787</c:v>
                </c:pt>
                <c:pt idx="1">
                  <c:v>0.97876371488681169</c:v>
                </c:pt>
                <c:pt idx="2">
                  <c:v>1</c:v>
                </c:pt>
                <c:pt idx="3">
                  <c:v>1.0014922779474176</c:v>
                </c:pt>
                <c:pt idx="4">
                  <c:v>0.98266240565028451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B8F-4CC5-B93F-F3972771895E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SMASS'!$CX$69:$CX$72</c:f>
              <c:numCache>
                <c:formatCode>General</c:formatCode>
                <c:ptCount val="4"/>
                <c:pt idx="0">
                  <c:v>0.71309999999999996</c:v>
                </c:pt>
                <c:pt idx="1">
                  <c:v>1</c:v>
                </c:pt>
                <c:pt idx="2">
                  <c:v>1.1373</c:v>
                </c:pt>
                <c:pt idx="3">
                  <c:v>1.1040000000000001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B8F-4CC5-B93F-F3972771895E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SMASS'!$CY$69:$CY$72</c:f>
              <c:numCache>
                <c:formatCode>General</c:formatCode>
                <c:ptCount val="4"/>
                <c:pt idx="0">
                  <c:v>0.76670000000000005</c:v>
                </c:pt>
                <c:pt idx="1">
                  <c:v>1</c:v>
                </c:pt>
                <c:pt idx="2">
                  <c:v>1.1987000000000001</c:v>
                </c:pt>
                <c:pt idx="3">
                  <c:v>1.1641999999999999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B8F-4CC5-B93F-F3972771895E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SMASS'!$CZ$69:$CZ$72</c:f>
              <c:numCache>
                <c:formatCode>General</c:formatCode>
                <c:ptCount val="4"/>
                <c:pt idx="0">
                  <c:v>0.75064999999999993</c:v>
                </c:pt>
                <c:pt idx="1">
                  <c:v>1</c:v>
                </c:pt>
                <c:pt idx="2">
                  <c:v>1.178925</c:v>
                </c:pt>
                <c:pt idx="3">
                  <c:v>1.1330500000000001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B8F-4CC5-B93F-F397277189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0.81071554698061787</c:v>
                </c:pt>
                <c:pt idx="1">
                  <c:v>0.97876371488681169</c:v>
                </c:pt>
                <c:pt idx="2">
                  <c:v>1</c:v>
                </c:pt>
                <c:pt idx="3">
                  <c:v>1.0014922779474176</c:v>
                </c:pt>
                <c:pt idx="4">
                  <c:v>0.98266240565028451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F80-48F0-8D7D-C07910C83D34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SMASS'!$F$96:$F$99</c:f>
              <c:numCache>
                <c:formatCode>General</c:formatCode>
                <c:ptCount val="4"/>
                <c:pt idx="0">
                  <c:v>0.85670000000000002</c:v>
                </c:pt>
                <c:pt idx="1">
                  <c:v>1</c:v>
                </c:pt>
                <c:pt idx="2">
                  <c:v>1.0699000000000001</c:v>
                </c:pt>
                <c:pt idx="3">
                  <c:v>1.1242000000000001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F80-48F0-8D7D-C07910C83D34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SMASS'!$G$96:$G$99</c:f>
              <c:numCache>
                <c:formatCode>General</c:formatCode>
                <c:ptCount val="4"/>
                <c:pt idx="0">
                  <c:v>0.91390000000000005</c:v>
                </c:pt>
                <c:pt idx="1">
                  <c:v>1</c:v>
                </c:pt>
                <c:pt idx="2">
                  <c:v>1.1138999999999999</c:v>
                </c:pt>
                <c:pt idx="3">
                  <c:v>1.1836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F80-48F0-8D7D-C07910C83D34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SMASS'!$H$96:$H$99</c:f>
              <c:numCache>
                <c:formatCode>General</c:formatCode>
                <c:ptCount val="4"/>
                <c:pt idx="0">
                  <c:v>0.89396000000000009</c:v>
                </c:pt>
                <c:pt idx="1">
                  <c:v>1</c:v>
                </c:pt>
                <c:pt idx="2">
                  <c:v>1.0860799999999999</c:v>
                </c:pt>
                <c:pt idx="3">
                  <c:v>1.1536200000000001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F80-48F0-8D7D-C07910C83D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0.81071554698061787</c:v>
                </c:pt>
                <c:pt idx="1">
                  <c:v>0.97876371488681169</c:v>
                </c:pt>
                <c:pt idx="2">
                  <c:v>1</c:v>
                </c:pt>
                <c:pt idx="3">
                  <c:v>1.0014922779474176</c:v>
                </c:pt>
                <c:pt idx="4">
                  <c:v>0.98266240565028451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8D6-4256-8F1B-D3F4160E4D38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SMASS'!$AL$96:$AL$99</c:f>
              <c:numCache>
                <c:formatCode>General</c:formatCode>
                <c:ptCount val="4"/>
                <c:pt idx="0">
                  <c:v>0.86260000000000003</c:v>
                </c:pt>
                <c:pt idx="1">
                  <c:v>1</c:v>
                </c:pt>
                <c:pt idx="2">
                  <c:v>1.0189999999999999</c:v>
                </c:pt>
                <c:pt idx="3">
                  <c:v>1.0011000000000001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8D6-4256-8F1B-D3F4160E4D38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SMASS'!$AM$96:$AM$99</c:f>
              <c:numCache>
                <c:formatCode>General</c:formatCode>
                <c:ptCount val="4"/>
                <c:pt idx="0">
                  <c:v>0.97889999999999999</c:v>
                </c:pt>
                <c:pt idx="1">
                  <c:v>1</c:v>
                </c:pt>
                <c:pt idx="2">
                  <c:v>1.0605</c:v>
                </c:pt>
                <c:pt idx="3">
                  <c:v>1.0699000000000001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8D6-4256-8F1B-D3F4160E4D38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SMASS'!$AN$96:$AN$99</c:f>
              <c:numCache>
                <c:formatCode>General</c:formatCode>
                <c:ptCount val="4"/>
                <c:pt idx="0">
                  <c:v>0.92575142857142878</c:v>
                </c:pt>
                <c:pt idx="1">
                  <c:v>1</c:v>
                </c:pt>
                <c:pt idx="2">
                  <c:v>1.0412285714285714</c:v>
                </c:pt>
                <c:pt idx="3">
                  <c:v>1.0460742857142857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8D6-4256-8F1B-D3F4160E4D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0.81071554698061787</c:v>
                </c:pt>
                <c:pt idx="1">
                  <c:v>0.97876371488681169</c:v>
                </c:pt>
                <c:pt idx="2">
                  <c:v>1</c:v>
                </c:pt>
                <c:pt idx="3">
                  <c:v>1.0014922779474176</c:v>
                </c:pt>
                <c:pt idx="4">
                  <c:v>0.98266240565028451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829-4C4C-9FD1-5798E51FFF7D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SMASS'!$F$96:$F$99</c:f>
              <c:numCache>
                <c:formatCode>General</c:formatCode>
                <c:ptCount val="4"/>
                <c:pt idx="0">
                  <c:v>0.85670000000000002</c:v>
                </c:pt>
                <c:pt idx="1">
                  <c:v>1</c:v>
                </c:pt>
                <c:pt idx="2">
                  <c:v>1.0699000000000001</c:v>
                </c:pt>
                <c:pt idx="3">
                  <c:v>1.1242000000000001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829-4C4C-9FD1-5798E51FFF7D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SMASS'!$G$96:$G$99</c:f>
              <c:numCache>
                <c:formatCode>General</c:formatCode>
                <c:ptCount val="4"/>
                <c:pt idx="0">
                  <c:v>0.91390000000000005</c:v>
                </c:pt>
                <c:pt idx="1">
                  <c:v>1</c:v>
                </c:pt>
                <c:pt idx="2">
                  <c:v>1.1138999999999999</c:v>
                </c:pt>
                <c:pt idx="3">
                  <c:v>1.1836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829-4C4C-9FD1-5798E51FFF7D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SMASS'!$H$96:$H$99</c:f>
              <c:numCache>
                <c:formatCode>General</c:formatCode>
                <c:ptCount val="4"/>
                <c:pt idx="0">
                  <c:v>0.89396000000000009</c:v>
                </c:pt>
                <c:pt idx="1">
                  <c:v>1</c:v>
                </c:pt>
                <c:pt idx="2">
                  <c:v>1.0860799999999999</c:v>
                </c:pt>
                <c:pt idx="3">
                  <c:v>1.1536200000000001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829-4C4C-9FD1-5798E51FFF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0.81071554698061787</c:v>
                </c:pt>
                <c:pt idx="1">
                  <c:v>0.97876371488681169</c:v>
                </c:pt>
                <c:pt idx="2">
                  <c:v>1</c:v>
                </c:pt>
                <c:pt idx="3">
                  <c:v>1.0014922779474176</c:v>
                </c:pt>
                <c:pt idx="4">
                  <c:v>0.98266240565028451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919-43A5-AB7B-BB6CF154D8A2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SMASS'!$BB$96:$BB$99</c:f>
              <c:numCache>
                <c:formatCode>General</c:formatCode>
                <c:ptCount val="4"/>
                <c:pt idx="0">
                  <c:v>0.81510000000000005</c:v>
                </c:pt>
                <c:pt idx="1">
                  <c:v>1</c:v>
                </c:pt>
                <c:pt idx="2">
                  <c:v>1.0122</c:v>
                </c:pt>
                <c:pt idx="3">
                  <c:v>1.0358000000000001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919-43A5-AB7B-BB6CF154D8A2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SMASS'!$BC$96:$BC$99</c:f>
              <c:numCache>
                <c:formatCode>General</c:formatCode>
                <c:ptCount val="4"/>
                <c:pt idx="0">
                  <c:v>1.0139</c:v>
                </c:pt>
                <c:pt idx="1">
                  <c:v>1</c:v>
                </c:pt>
                <c:pt idx="2">
                  <c:v>1.1465000000000001</c:v>
                </c:pt>
                <c:pt idx="3">
                  <c:v>1.1672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919-43A5-AB7B-BB6CF154D8A2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SMASS'!$BD$96:$BD$99</c:f>
              <c:numCache>
                <c:formatCode>General</c:formatCode>
                <c:ptCount val="4"/>
                <c:pt idx="0">
                  <c:v>0.92136842105263161</c:v>
                </c:pt>
                <c:pt idx="1">
                  <c:v>1</c:v>
                </c:pt>
                <c:pt idx="2">
                  <c:v>1.0654315789473685</c:v>
                </c:pt>
                <c:pt idx="3">
                  <c:v>1.0880947368421054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919-43A5-AB7B-BB6CF154D8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0.81071554698061787</c:v>
                </c:pt>
                <c:pt idx="1">
                  <c:v>0.97876371488681169</c:v>
                </c:pt>
                <c:pt idx="2">
                  <c:v>1</c:v>
                </c:pt>
                <c:pt idx="3">
                  <c:v>1.0014922779474176</c:v>
                </c:pt>
                <c:pt idx="4">
                  <c:v>0.98266240565028451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EF1-40B9-85A4-3ABF0B819AC4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SMASS'!$F$96:$F$99</c:f>
              <c:numCache>
                <c:formatCode>General</c:formatCode>
                <c:ptCount val="4"/>
                <c:pt idx="0">
                  <c:v>0.85670000000000002</c:v>
                </c:pt>
                <c:pt idx="1">
                  <c:v>1</c:v>
                </c:pt>
                <c:pt idx="2">
                  <c:v>1.0699000000000001</c:v>
                </c:pt>
                <c:pt idx="3">
                  <c:v>1.1242000000000001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EF1-40B9-85A4-3ABF0B819AC4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SMASS'!$G$96:$G$99</c:f>
              <c:numCache>
                <c:formatCode>General</c:formatCode>
                <c:ptCount val="4"/>
                <c:pt idx="0">
                  <c:v>0.91390000000000005</c:v>
                </c:pt>
                <c:pt idx="1">
                  <c:v>1</c:v>
                </c:pt>
                <c:pt idx="2">
                  <c:v>1.1138999999999999</c:v>
                </c:pt>
                <c:pt idx="3">
                  <c:v>1.1836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EF1-40B9-85A4-3ABF0B819AC4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SMASS'!$H$96:$H$99</c:f>
              <c:numCache>
                <c:formatCode>General</c:formatCode>
                <c:ptCount val="4"/>
                <c:pt idx="0">
                  <c:v>0.89396000000000009</c:v>
                </c:pt>
                <c:pt idx="1">
                  <c:v>1</c:v>
                </c:pt>
                <c:pt idx="2">
                  <c:v>1.0860799999999999</c:v>
                </c:pt>
                <c:pt idx="3">
                  <c:v>1.1536200000000001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EF1-40B9-85A4-3ABF0B819A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0.81071554698061787</c:v>
                </c:pt>
                <c:pt idx="1">
                  <c:v>0.97876371488681169</c:v>
                </c:pt>
                <c:pt idx="2">
                  <c:v>1</c:v>
                </c:pt>
                <c:pt idx="3">
                  <c:v>1.0014922779474176</c:v>
                </c:pt>
                <c:pt idx="4">
                  <c:v>0.98266240565028451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195-4581-920F-97C8DBD02416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SMASS'!$BR$96:$BR$99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1.0479000000000001</c:v>
                </c:pt>
                <c:pt idx="3">
                  <c:v>1.0626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195-4581-920F-97C8DBD02416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SMASS'!$BS$96:$BS$99</c:f>
              <c:numCache>
                <c:formatCode>General</c:formatCode>
                <c:ptCount val="4"/>
                <c:pt idx="0">
                  <c:v>0.97889999999999999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1.1282000000000001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195-4581-920F-97C8DBD02416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SMASS'!$BT$96:$BT$99</c:f>
              <c:numCache>
                <c:formatCode>General</c:formatCode>
                <c:ptCount val="4"/>
                <c:pt idx="0">
                  <c:v>0.90118275862068953</c:v>
                </c:pt>
                <c:pt idx="1">
                  <c:v>1</c:v>
                </c:pt>
                <c:pt idx="2">
                  <c:v>1.0684620689655171</c:v>
                </c:pt>
                <c:pt idx="3">
                  <c:v>1.0956448275862067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195-4581-920F-97C8DBD024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3" Type="http://schemas.openxmlformats.org/officeDocument/2006/relationships/chart" Target="../charts/chart15.xml"/><Relationship Id="rId18" Type="http://schemas.openxmlformats.org/officeDocument/2006/relationships/chart" Target="../charts/chart20.xml"/><Relationship Id="rId26" Type="http://schemas.openxmlformats.org/officeDocument/2006/relationships/chart" Target="../charts/chart28.xml"/><Relationship Id="rId39" Type="http://schemas.openxmlformats.org/officeDocument/2006/relationships/chart" Target="../charts/chart41.xml"/><Relationship Id="rId21" Type="http://schemas.openxmlformats.org/officeDocument/2006/relationships/chart" Target="../charts/chart23.xml"/><Relationship Id="rId34" Type="http://schemas.openxmlformats.org/officeDocument/2006/relationships/chart" Target="../charts/chart36.xml"/><Relationship Id="rId42" Type="http://schemas.openxmlformats.org/officeDocument/2006/relationships/chart" Target="../charts/chart44.xml"/><Relationship Id="rId47" Type="http://schemas.openxmlformats.org/officeDocument/2006/relationships/chart" Target="../charts/chart49.xml"/><Relationship Id="rId50" Type="http://schemas.openxmlformats.org/officeDocument/2006/relationships/chart" Target="../charts/chart52.xml"/><Relationship Id="rId55" Type="http://schemas.openxmlformats.org/officeDocument/2006/relationships/chart" Target="../charts/chart57.xml"/><Relationship Id="rId7" Type="http://schemas.openxmlformats.org/officeDocument/2006/relationships/chart" Target="../charts/chart9.xml"/><Relationship Id="rId2" Type="http://schemas.openxmlformats.org/officeDocument/2006/relationships/chart" Target="../charts/chart4.xml"/><Relationship Id="rId16" Type="http://schemas.openxmlformats.org/officeDocument/2006/relationships/chart" Target="../charts/chart18.xml"/><Relationship Id="rId29" Type="http://schemas.openxmlformats.org/officeDocument/2006/relationships/chart" Target="../charts/chart31.xml"/><Relationship Id="rId11" Type="http://schemas.openxmlformats.org/officeDocument/2006/relationships/chart" Target="../charts/chart13.xml"/><Relationship Id="rId24" Type="http://schemas.openxmlformats.org/officeDocument/2006/relationships/chart" Target="../charts/chart26.xml"/><Relationship Id="rId32" Type="http://schemas.openxmlformats.org/officeDocument/2006/relationships/chart" Target="../charts/chart34.xml"/><Relationship Id="rId37" Type="http://schemas.openxmlformats.org/officeDocument/2006/relationships/chart" Target="../charts/chart39.xml"/><Relationship Id="rId40" Type="http://schemas.openxmlformats.org/officeDocument/2006/relationships/chart" Target="../charts/chart42.xml"/><Relationship Id="rId45" Type="http://schemas.openxmlformats.org/officeDocument/2006/relationships/chart" Target="../charts/chart47.xml"/><Relationship Id="rId53" Type="http://schemas.openxmlformats.org/officeDocument/2006/relationships/chart" Target="../charts/chart55.xml"/><Relationship Id="rId58" Type="http://schemas.openxmlformats.org/officeDocument/2006/relationships/chart" Target="../charts/chart60.xml"/><Relationship Id="rId5" Type="http://schemas.openxmlformats.org/officeDocument/2006/relationships/chart" Target="../charts/chart7.xml"/><Relationship Id="rId19" Type="http://schemas.openxmlformats.org/officeDocument/2006/relationships/chart" Target="../charts/chart21.xml"/><Relationship Id="rId4" Type="http://schemas.openxmlformats.org/officeDocument/2006/relationships/chart" Target="../charts/chart6.xml"/><Relationship Id="rId9" Type="http://schemas.openxmlformats.org/officeDocument/2006/relationships/chart" Target="../charts/chart11.xml"/><Relationship Id="rId14" Type="http://schemas.openxmlformats.org/officeDocument/2006/relationships/chart" Target="../charts/chart16.xml"/><Relationship Id="rId22" Type="http://schemas.openxmlformats.org/officeDocument/2006/relationships/chart" Target="../charts/chart24.xml"/><Relationship Id="rId27" Type="http://schemas.openxmlformats.org/officeDocument/2006/relationships/chart" Target="../charts/chart29.xml"/><Relationship Id="rId30" Type="http://schemas.openxmlformats.org/officeDocument/2006/relationships/chart" Target="../charts/chart32.xml"/><Relationship Id="rId35" Type="http://schemas.openxmlformats.org/officeDocument/2006/relationships/chart" Target="../charts/chart37.xml"/><Relationship Id="rId43" Type="http://schemas.openxmlformats.org/officeDocument/2006/relationships/chart" Target="../charts/chart45.xml"/><Relationship Id="rId48" Type="http://schemas.openxmlformats.org/officeDocument/2006/relationships/chart" Target="../charts/chart50.xml"/><Relationship Id="rId56" Type="http://schemas.openxmlformats.org/officeDocument/2006/relationships/chart" Target="../charts/chart58.xml"/><Relationship Id="rId8" Type="http://schemas.openxmlformats.org/officeDocument/2006/relationships/chart" Target="../charts/chart10.xml"/><Relationship Id="rId51" Type="http://schemas.openxmlformats.org/officeDocument/2006/relationships/chart" Target="../charts/chart53.xml"/><Relationship Id="rId3" Type="http://schemas.openxmlformats.org/officeDocument/2006/relationships/chart" Target="../charts/chart5.xml"/><Relationship Id="rId12" Type="http://schemas.openxmlformats.org/officeDocument/2006/relationships/chart" Target="../charts/chart14.xml"/><Relationship Id="rId17" Type="http://schemas.openxmlformats.org/officeDocument/2006/relationships/chart" Target="../charts/chart19.xml"/><Relationship Id="rId25" Type="http://schemas.openxmlformats.org/officeDocument/2006/relationships/chart" Target="../charts/chart27.xml"/><Relationship Id="rId33" Type="http://schemas.openxmlformats.org/officeDocument/2006/relationships/chart" Target="../charts/chart35.xml"/><Relationship Id="rId38" Type="http://schemas.openxmlformats.org/officeDocument/2006/relationships/chart" Target="../charts/chart40.xml"/><Relationship Id="rId46" Type="http://schemas.openxmlformats.org/officeDocument/2006/relationships/chart" Target="../charts/chart48.xml"/><Relationship Id="rId59" Type="http://schemas.openxmlformats.org/officeDocument/2006/relationships/chart" Target="../charts/chart61.xml"/><Relationship Id="rId20" Type="http://schemas.openxmlformats.org/officeDocument/2006/relationships/chart" Target="../charts/chart22.xml"/><Relationship Id="rId41" Type="http://schemas.openxmlformats.org/officeDocument/2006/relationships/chart" Target="../charts/chart43.xml"/><Relationship Id="rId54" Type="http://schemas.openxmlformats.org/officeDocument/2006/relationships/chart" Target="../charts/chart56.xml"/><Relationship Id="rId1" Type="http://schemas.openxmlformats.org/officeDocument/2006/relationships/chart" Target="../charts/chart3.xml"/><Relationship Id="rId6" Type="http://schemas.openxmlformats.org/officeDocument/2006/relationships/chart" Target="../charts/chart8.xml"/><Relationship Id="rId15" Type="http://schemas.openxmlformats.org/officeDocument/2006/relationships/chart" Target="../charts/chart17.xml"/><Relationship Id="rId23" Type="http://schemas.openxmlformats.org/officeDocument/2006/relationships/chart" Target="../charts/chart25.xml"/><Relationship Id="rId28" Type="http://schemas.openxmlformats.org/officeDocument/2006/relationships/chart" Target="../charts/chart30.xml"/><Relationship Id="rId36" Type="http://schemas.openxmlformats.org/officeDocument/2006/relationships/chart" Target="../charts/chart38.xml"/><Relationship Id="rId49" Type="http://schemas.openxmlformats.org/officeDocument/2006/relationships/chart" Target="../charts/chart51.xml"/><Relationship Id="rId57" Type="http://schemas.openxmlformats.org/officeDocument/2006/relationships/chart" Target="../charts/chart59.xml"/><Relationship Id="rId10" Type="http://schemas.openxmlformats.org/officeDocument/2006/relationships/chart" Target="../charts/chart12.xml"/><Relationship Id="rId31" Type="http://schemas.openxmlformats.org/officeDocument/2006/relationships/chart" Target="../charts/chart33.xml"/><Relationship Id="rId44" Type="http://schemas.openxmlformats.org/officeDocument/2006/relationships/chart" Target="../charts/chart46.xml"/><Relationship Id="rId52" Type="http://schemas.openxmlformats.org/officeDocument/2006/relationships/chart" Target="../charts/chart5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589703</xdr:colOff>
      <xdr:row>13</xdr:row>
      <xdr:rowOff>12700</xdr:rowOff>
    </xdr:from>
    <xdr:to>
      <xdr:col>19</xdr:col>
      <xdr:colOff>42333</xdr:colOff>
      <xdr:row>41</xdr:row>
      <xdr:rowOff>31750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id="{B8ABCA5F-2973-4D62-8B4E-6365DE2E3D2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</xdr:colOff>
      <xdr:row>8</xdr:row>
      <xdr:rowOff>179070</xdr:rowOff>
    </xdr:from>
    <xdr:to>
      <xdr:col>17</xdr:col>
      <xdr:colOff>30480</xdr:colOff>
      <xdr:row>35</xdr:row>
      <xdr:rowOff>160020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id="{A3D9083D-B155-4B0D-A5FF-C28E79B97E5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9525</xdr:colOff>
      <xdr:row>30</xdr:row>
      <xdr:rowOff>9525</xdr:rowOff>
    </xdr:from>
    <xdr:to>
      <xdr:col>13</xdr:col>
      <xdr:colOff>193181</xdr:colOff>
      <xdr:row>34</xdr:row>
      <xdr:rowOff>38210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7A53AA2C-EB57-4DC5-9B4D-32A3D39653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467600" y="7077075"/>
          <a:ext cx="2143424" cy="790685"/>
        </a:xfrm>
        <a:prstGeom prst="rect">
          <a:avLst/>
        </a:prstGeom>
      </xdr:spPr>
    </xdr:pic>
    <xdr:clientData/>
  </xdr:twoCellAnchor>
  <xdr:twoCellAnchor editAs="oneCell">
    <xdr:from>
      <xdr:col>0</xdr:col>
      <xdr:colOff>676275</xdr:colOff>
      <xdr:row>30</xdr:row>
      <xdr:rowOff>142875</xdr:rowOff>
    </xdr:from>
    <xdr:to>
      <xdr:col>2</xdr:col>
      <xdr:colOff>143161</xdr:colOff>
      <xdr:row>33</xdr:row>
      <xdr:rowOff>85797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1B3A7ABE-0797-493A-9087-B3EF43BB5D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76275" y="7210425"/>
          <a:ext cx="2048161" cy="51442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7620</xdr:colOff>
      <xdr:row>1</xdr:row>
      <xdr:rowOff>175260</xdr:rowOff>
    </xdr:from>
    <xdr:to>
      <xdr:col>19</xdr:col>
      <xdr:colOff>38100</xdr:colOff>
      <xdr:row>11</xdr:row>
      <xdr:rowOff>0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id="{D7A9766E-9F8F-42F7-955A-FC838185855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15240</xdr:colOff>
      <xdr:row>10</xdr:row>
      <xdr:rowOff>182880</xdr:rowOff>
    </xdr:from>
    <xdr:to>
      <xdr:col>19</xdr:col>
      <xdr:colOff>22860</xdr:colOff>
      <xdr:row>20</xdr:row>
      <xdr:rowOff>15240</xdr:rowOff>
    </xdr:to>
    <xdr:graphicFrame macro="">
      <xdr:nvGraphicFramePr>
        <xdr:cNvPr id="3" name="Диаграмма 2">
          <a:extLst>
            <a:ext uri="{FF2B5EF4-FFF2-40B4-BE49-F238E27FC236}">
              <a16:creationId xmlns:a16="http://schemas.microsoft.com/office/drawing/2014/main" id="{EC43CD9F-925F-46CE-9BCE-F91E8DA8A7B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0</xdr:colOff>
      <xdr:row>20</xdr:row>
      <xdr:rowOff>0</xdr:rowOff>
    </xdr:from>
    <xdr:to>
      <xdr:col>19</xdr:col>
      <xdr:colOff>22860</xdr:colOff>
      <xdr:row>29</xdr:row>
      <xdr:rowOff>22860</xdr:rowOff>
    </xdr:to>
    <xdr:graphicFrame macro="">
      <xdr:nvGraphicFramePr>
        <xdr:cNvPr id="4" name="Диаграмма 3">
          <a:extLst>
            <a:ext uri="{FF2B5EF4-FFF2-40B4-BE49-F238E27FC236}">
              <a16:creationId xmlns:a16="http://schemas.microsoft.com/office/drawing/2014/main" id="{A9E02D38-F141-452C-A5E1-2EF67777A8D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</xdr:col>
      <xdr:colOff>0</xdr:colOff>
      <xdr:row>29</xdr:row>
      <xdr:rowOff>0</xdr:rowOff>
    </xdr:from>
    <xdr:to>
      <xdr:col>19</xdr:col>
      <xdr:colOff>30480</xdr:colOff>
      <xdr:row>38</xdr:row>
      <xdr:rowOff>22860</xdr:rowOff>
    </xdr:to>
    <xdr:graphicFrame macro="">
      <xdr:nvGraphicFramePr>
        <xdr:cNvPr id="5" name="Диаграмма 4">
          <a:extLst>
            <a:ext uri="{FF2B5EF4-FFF2-40B4-BE49-F238E27FC236}">
              <a16:creationId xmlns:a16="http://schemas.microsoft.com/office/drawing/2014/main" id="{2BAD7BE3-6259-43C8-BD34-468ED445BB1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9</xdr:col>
      <xdr:colOff>0</xdr:colOff>
      <xdr:row>38</xdr:row>
      <xdr:rowOff>0</xdr:rowOff>
    </xdr:from>
    <xdr:to>
      <xdr:col>19</xdr:col>
      <xdr:colOff>45720</xdr:colOff>
      <xdr:row>47</xdr:row>
      <xdr:rowOff>22860</xdr:rowOff>
    </xdr:to>
    <xdr:graphicFrame macro="">
      <xdr:nvGraphicFramePr>
        <xdr:cNvPr id="6" name="Диаграмма 5">
          <a:extLst>
            <a:ext uri="{FF2B5EF4-FFF2-40B4-BE49-F238E27FC236}">
              <a16:creationId xmlns:a16="http://schemas.microsoft.com/office/drawing/2014/main" id="{8F135732-B5D2-44A3-ADCE-C4D2D522020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9</xdr:col>
      <xdr:colOff>0</xdr:colOff>
      <xdr:row>47</xdr:row>
      <xdr:rowOff>0</xdr:rowOff>
    </xdr:from>
    <xdr:to>
      <xdr:col>19</xdr:col>
      <xdr:colOff>0</xdr:colOff>
      <xdr:row>56</xdr:row>
      <xdr:rowOff>22860</xdr:rowOff>
    </xdr:to>
    <xdr:graphicFrame macro="">
      <xdr:nvGraphicFramePr>
        <xdr:cNvPr id="7" name="Диаграмма 6">
          <a:extLst>
            <a:ext uri="{FF2B5EF4-FFF2-40B4-BE49-F238E27FC236}">
              <a16:creationId xmlns:a16="http://schemas.microsoft.com/office/drawing/2014/main" id="{7562CB1E-2535-4BD2-9FA5-BCC05EFF352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9</xdr:col>
      <xdr:colOff>0</xdr:colOff>
      <xdr:row>56</xdr:row>
      <xdr:rowOff>0</xdr:rowOff>
    </xdr:from>
    <xdr:to>
      <xdr:col>19</xdr:col>
      <xdr:colOff>0</xdr:colOff>
      <xdr:row>65</xdr:row>
      <xdr:rowOff>22860</xdr:rowOff>
    </xdr:to>
    <xdr:graphicFrame macro="">
      <xdr:nvGraphicFramePr>
        <xdr:cNvPr id="8" name="Диаграмма 7">
          <a:extLst>
            <a:ext uri="{FF2B5EF4-FFF2-40B4-BE49-F238E27FC236}">
              <a16:creationId xmlns:a16="http://schemas.microsoft.com/office/drawing/2014/main" id="{C23C1E5F-5861-4048-941B-C95FB9BC8E3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9</xdr:col>
      <xdr:colOff>0</xdr:colOff>
      <xdr:row>65</xdr:row>
      <xdr:rowOff>0</xdr:rowOff>
    </xdr:from>
    <xdr:to>
      <xdr:col>19</xdr:col>
      <xdr:colOff>7620</xdr:colOff>
      <xdr:row>74</xdr:row>
      <xdr:rowOff>22860</xdr:rowOff>
    </xdr:to>
    <xdr:graphicFrame macro="">
      <xdr:nvGraphicFramePr>
        <xdr:cNvPr id="9" name="Диаграмма 8">
          <a:extLst>
            <a:ext uri="{FF2B5EF4-FFF2-40B4-BE49-F238E27FC236}">
              <a16:creationId xmlns:a16="http://schemas.microsoft.com/office/drawing/2014/main" id="{57A7C558-0E79-43FA-8F75-6C143D38E37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9</xdr:col>
      <xdr:colOff>0</xdr:colOff>
      <xdr:row>74</xdr:row>
      <xdr:rowOff>0</xdr:rowOff>
    </xdr:from>
    <xdr:to>
      <xdr:col>18</xdr:col>
      <xdr:colOff>601980</xdr:colOff>
      <xdr:row>83</xdr:row>
      <xdr:rowOff>22860</xdr:rowOff>
    </xdr:to>
    <xdr:graphicFrame macro="">
      <xdr:nvGraphicFramePr>
        <xdr:cNvPr id="10" name="Диаграмма 9">
          <a:extLst>
            <a:ext uri="{FF2B5EF4-FFF2-40B4-BE49-F238E27FC236}">
              <a16:creationId xmlns:a16="http://schemas.microsoft.com/office/drawing/2014/main" id="{D2E76AE5-A497-4FFF-96A9-12CB3FC2C8E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9</xdr:col>
      <xdr:colOff>0</xdr:colOff>
      <xdr:row>83</xdr:row>
      <xdr:rowOff>0</xdr:rowOff>
    </xdr:from>
    <xdr:to>
      <xdr:col>18</xdr:col>
      <xdr:colOff>594360</xdr:colOff>
      <xdr:row>92</xdr:row>
      <xdr:rowOff>22860</xdr:rowOff>
    </xdr:to>
    <xdr:graphicFrame macro="">
      <xdr:nvGraphicFramePr>
        <xdr:cNvPr id="11" name="Диаграмма 10">
          <a:extLst>
            <a:ext uri="{FF2B5EF4-FFF2-40B4-BE49-F238E27FC236}">
              <a16:creationId xmlns:a16="http://schemas.microsoft.com/office/drawing/2014/main" id="{876E9433-4872-40C9-BF95-46E135B2079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9</xdr:col>
      <xdr:colOff>0</xdr:colOff>
      <xdr:row>92</xdr:row>
      <xdr:rowOff>0</xdr:rowOff>
    </xdr:from>
    <xdr:to>
      <xdr:col>18</xdr:col>
      <xdr:colOff>571500</xdr:colOff>
      <xdr:row>101</xdr:row>
      <xdr:rowOff>22860</xdr:rowOff>
    </xdr:to>
    <xdr:graphicFrame macro="">
      <xdr:nvGraphicFramePr>
        <xdr:cNvPr id="12" name="Диаграмма 11">
          <a:extLst>
            <a:ext uri="{FF2B5EF4-FFF2-40B4-BE49-F238E27FC236}">
              <a16:creationId xmlns:a16="http://schemas.microsoft.com/office/drawing/2014/main" id="{F12ED409-49D0-4A78-8365-03062FB86E6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9</xdr:col>
      <xdr:colOff>0</xdr:colOff>
      <xdr:row>101</xdr:row>
      <xdr:rowOff>0</xdr:rowOff>
    </xdr:from>
    <xdr:to>
      <xdr:col>19</xdr:col>
      <xdr:colOff>7620</xdr:colOff>
      <xdr:row>110</xdr:row>
      <xdr:rowOff>22860</xdr:rowOff>
    </xdr:to>
    <xdr:graphicFrame macro="">
      <xdr:nvGraphicFramePr>
        <xdr:cNvPr id="13" name="Диаграмма 12">
          <a:extLst>
            <a:ext uri="{FF2B5EF4-FFF2-40B4-BE49-F238E27FC236}">
              <a16:creationId xmlns:a16="http://schemas.microsoft.com/office/drawing/2014/main" id="{527C4153-308C-4A91-AD39-900CA3C1A04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9</xdr:col>
      <xdr:colOff>0</xdr:colOff>
      <xdr:row>110</xdr:row>
      <xdr:rowOff>0</xdr:rowOff>
    </xdr:from>
    <xdr:to>
      <xdr:col>18</xdr:col>
      <xdr:colOff>601980</xdr:colOff>
      <xdr:row>119</xdr:row>
      <xdr:rowOff>22860</xdr:rowOff>
    </xdr:to>
    <xdr:graphicFrame macro="">
      <xdr:nvGraphicFramePr>
        <xdr:cNvPr id="14" name="Диаграмма 13">
          <a:extLst>
            <a:ext uri="{FF2B5EF4-FFF2-40B4-BE49-F238E27FC236}">
              <a16:creationId xmlns:a16="http://schemas.microsoft.com/office/drawing/2014/main" id="{F3E8AF2A-4883-4B49-87DA-272334FD662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25</xdr:col>
      <xdr:colOff>7620</xdr:colOff>
      <xdr:row>1</xdr:row>
      <xdr:rowOff>175260</xdr:rowOff>
    </xdr:from>
    <xdr:to>
      <xdr:col>35</xdr:col>
      <xdr:colOff>7620</xdr:colOff>
      <xdr:row>11</xdr:row>
      <xdr:rowOff>0</xdr:rowOff>
    </xdr:to>
    <xdr:graphicFrame macro="">
      <xdr:nvGraphicFramePr>
        <xdr:cNvPr id="15" name="Диаграмма 14">
          <a:extLst>
            <a:ext uri="{FF2B5EF4-FFF2-40B4-BE49-F238E27FC236}">
              <a16:creationId xmlns:a16="http://schemas.microsoft.com/office/drawing/2014/main" id="{2643AC91-84C3-43DB-99B9-3852814D075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25</xdr:col>
      <xdr:colOff>15240</xdr:colOff>
      <xdr:row>10</xdr:row>
      <xdr:rowOff>182880</xdr:rowOff>
    </xdr:from>
    <xdr:to>
      <xdr:col>35</xdr:col>
      <xdr:colOff>22860</xdr:colOff>
      <xdr:row>20</xdr:row>
      <xdr:rowOff>15240</xdr:rowOff>
    </xdr:to>
    <xdr:graphicFrame macro="">
      <xdr:nvGraphicFramePr>
        <xdr:cNvPr id="16" name="Диаграмма 15">
          <a:extLst>
            <a:ext uri="{FF2B5EF4-FFF2-40B4-BE49-F238E27FC236}">
              <a16:creationId xmlns:a16="http://schemas.microsoft.com/office/drawing/2014/main" id="{892F2824-96B3-4AFB-9994-1ED17E6628C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25</xdr:col>
      <xdr:colOff>0</xdr:colOff>
      <xdr:row>20</xdr:row>
      <xdr:rowOff>0</xdr:rowOff>
    </xdr:from>
    <xdr:to>
      <xdr:col>35</xdr:col>
      <xdr:colOff>22860</xdr:colOff>
      <xdr:row>29</xdr:row>
      <xdr:rowOff>22860</xdr:rowOff>
    </xdr:to>
    <xdr:graphicFrame macro="">
      <xdr:nvGraphicFramePr>
        <xdr:cNvPr id="17" name="Диаграмма 16">
          <a:extLst>
            <a:ext uri="{FF2B5EF4-FFF2-40B4-BE49-F238E27FC236}">
              <a16:creationId xmlns:a16="http://schemas.microsoft.com/office/drawing/2014/main" id="{287AFB6D-2C7A-457E-A21A-2F845DECD4F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25</xdr:col>
      <xdr:colOff>0</xdr:colOff>
      <xdr:row>29</xdr:row>
      <xdr:rowOff>0</xdr:rowOff>
    </xdr:from>
    <xdr:to>
      <xdr:col>35</xdr:col>
      <xdr:colOff>30480</xdr:colOff>
      <xdr:row>38</xdr:row>
      <xdr:rowOff>22860</xdr:rowOff>
    </xdr:to>
    <xdr:graphicFrame macro="">
      <xdr:nvGraphicFramePr>
        <xdr:cNvPr id="18" name="Диаграмма 17">
          <a:extLst>
            <a:ext uri="{FF2B5EF4-FFF2-40B4-BE49-F238E27FC236}">
              <a16:creationId xmlns:a16="http://schemas.microsoft.com/office/drawing/2014/main" id="{648B6058-E9B7-45F5-91F5-A86ED0FE8CF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25</xdr:col>
      <xdr:colOff>0</xdr:colOff>
      <xdr:row>38</xdr:row>
      <xdr:rowOff>0</xdr:rowOff>
    </xdr:from>
    <xdr:to>
      <xdr:col>34</xdr:col>
      <xdr:colOff>594360</xdr:colOff>
      <xdr:row>47</xdr:row>
      <xdr:rowOff>22860</xdr:rowOff>
    </xdr:to>
    <xdr:graphicFrame macro="">
      <xdr:nvGraphicFramePr>
        <xdr:cNvPr id="19" name="Диаграмма 18">
          <a:extLst>
            <a:ext uri="{FF2B5EF4-FFF2-40B4-BE49-F238E27FC236}">
              <a16:creationId xmlns:a16="http://schemas.microsoft.com/office/drawing/2014/main" id="{4101E997-1B42-4DF2-8565-DE0C306AFEF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25</xdr:col>
      <xdr:colOff>0</xdr:colOff>
      <xdr:row>47</xdr:row>
      <xdr:rowOff>0</xdr:rowOff>
    </xdr:from>
    <xdr:to>
      <xdr:col>35</xdr:col>
      <xdr:colOff>0</xdr:colOff>
      <xdr:row>56</xdr:row>
      <xdr:rowOff>22860</xdr:rowOff>
    </xdr:to>
    <xdr:graphicFrame macro="">
      <xdr:nvGraphicFramePr>
        <xdr:cNvPr id="20" name="Диаграмма 19">
          <a:extLst>
            <a:ext uri="{FF2B5EF4-FFF2-40B4-BE49-F238E27FC236}">
              <a16:creationId xmlns:a16="http://schemas.microsoft.com/office/drawing/2014/main" id="{F541F459-2D2D-4ABB-AE22-CBE4E296EDE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25</xdr:col>
      <xdr:colOff>0</xdr:colOff>
      <xdr:row>56</xdr:row>
      <xdr:rowOff>0</xdr:rowOff>
    </xdr:from>
    <xdr:to>
      <xdr:col>35</xdr:col>
      <xdr:colOff>0</xdr:colOff>
      <xdr:row>65</xdr:row>
      <xdr:rowOff>22860</xdr:rowOff>
    </xdr:to>
    <xdr:graphicFrame macro="">
      <xdr:nvGraphicFramePr>
        <xdr:cNvPr id="21" name="Диаграмма 20">
          <a:extLst>
            <a:ext uri="{FF2B5EF4-FFF2-40B4-BE49-F238E27FC236}">
              <a16:creationId xmlns:a16="http://schemas.microsoft.com/office/drawing/2014/main" id="{503B5BC6-2E79-49D0-978C-B5ED56D7C08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25</xdr:col>
      <xdr:colOff>0</xdr:colOff>
      <xdr:row>65</xdr:row>
      <xdr:rowOff>0</xdr:rowOff>
    </xdr:from>
    <xdr:to>
      <xdr:col>35</xdr:col>
      <xdr:colOff>7620</xdr:colOff>
      <xdr:row>74</xdr:row>
      <xdr:rowOff>22860</xdr:rowOff>
    </xdr:to>
    <xdr:graphicFrame macro="">
      <xdr:nvGraphicFramePr>
        <xdr:cNvPr id="22" name="Диаграмма 21">
          <a:extLst>
            <a:ext uri="{FF2B5EF4-FFF2-40B4-BE49-F238E27FC236}">
              <a16:creationId xmlns:a16="http://schemas.microsoft.com/office/drawing/2014/main" id="{9EBC20D6-B799-407B-B6F0-891360CF0A7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25</xdr:col>
      <xdr:colOff>0</xdr:colOff>
      <xdr:row>74</xdr:row>
      <xdr:rowOff>0</xdr:rowOff>
    </xdr:from>
    <xdr:to>
      <xdr:col>34</xdr:col>
      <xdr:colOff>601980</xdr:colOff>
      <xdr:row>83</xdr:row>
      <xdr:rowOff>22860</xdr:rowOff>
    </xdr:to>
    <xdr:graphicFrame macro="">
      <xdr:nvGraphicFramePr>
        <xdr:cNvPr id="23" name="Диаграмма 22">
          <a:extLst>
            <a:ext uri="{FF2B5EF4-FFF2-40B4-BE49-F238E27FC236}">
              <a16:creationId xmlns:a16="http://schemas.microsoft.com/office/drawing/2014/main" id="{A2A6F6F7-575F-47F4-8EBE-AC14266F6B4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25</xdr:col>
      <xdr:colOff>0</xdr:colOff>
      <xdr:row>83</xdr:row>
      <xdr:rowOff>0</xdr:rowOff>
    </xdr:from>
    <xdr:to>
      <xdr:col>34</xdr:col>
      <xdr:colOff>594360</xdr:colOff>
      <xdr:row>92</xdr:row>
      <xdr:rowOff>22860</xdr:rowOff>
    </xdr:to>
    <xdr:graphicFrame macro="">
      <xdr:nvGraphicFramePr>
        <xdr:cNvPr id="24" name="Диаграмма 23">
          <a:extLst>
            <a:ext uri="{FF2B5EF4-FFF2-40B4-BE49-F238E27FC236}">
              <a16:creationId xmlns:a16="http://schemas.microsoft.com/office/drawing/2014/main" id="{FE475363-D543-4009-BBD7-E85D4949CFA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25</xdr:col>
      <xdr:colOff>0</xdr:colOff>
      <xdr:row>92</xdr:row>
      <xdr:rowOff>0</xdr:rowOff>
    </xdr:from>
    <xdr:to>
      <xdr:col>34</xdr:col>
      <xdr:colOff>571500</xdr:colOff>
      <xdr:row>101</xdr:row>
      <xdr:rowOff>0</xdr:rowOff>
    </xdr:to>
    <xdr:graphicFrame macro="">
      <xdr:nvGraphicFramePr>
        <xdr:cNvPr id="25" name="Диаграмма 24">
          <a:extLst>
            <a:ext uri="{FF2B5EF4-FFF2-40B4-BE49-F238E27FC236}">
              <a16:creationId xmlns:a16="http://schemas.microsoft.com/office/drawing/2014/main" id="{068A0C0A-47D8-4164-BF85-611910DFB60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25</xdr:col>
      <xdr:colOff>7620</xdr:colOff>
      <xdr:row>1</xdr:row>
      <xdr:rowOff>175260</xdr:rowOff>
    </xdr:from>
    <xdr:to>
      <xdr:col>35</xdr:col>
      <xdr:colOff>7620</xdr:colOff>
      <xdr:row>11</xdr:row>
      <xdr:rowOff>0</xdr:rowOff>
    </xdr:to>
    <xdr:graphicFrame macro="">
      <xdr:nvGraphicFramePr>
        <xdr:cNvPr id="26" name="Диаграмма 25">
          <a:extLst>
            <a:ext uri="{FF2B5EF4-FFF2-40B4-BE49-F238E27FC236}">
              <a16:creationId xmlns:a16="http://schemas.microsoft.com/office/drawing/2014/main" id="{1C265BCC-43A3-45C2-8194-DAFB3AE192A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25</xdr:col>
      <xdr:colOff>15240</xdr:colOff>
      <xdr:row>10</xdr:row>
      <xdr:rowOff>182880</xdr:rowOff>
    </xdr:from>
    <xdr:to>
      <xdr:col>35</xdr:col>
      <xdr:colOff>22860</xdr:colOff>
      <xdr:row>20</xdr:row>
      <xdr:rowOff>15240</xdr:rowOff>
    </xdr:to>
    <xdr:graphicFrame macro="">
      <xdr:nvGraphicFramePr>
        <xdr:cNvPr id="27" name="Диаграмма 26">
          <a:extLst>
            <a:ext uri="{FF2B5EF4-FFF2-40B4-BE49-F238E27FC236}">
              <a16:creationId xmlns:a16="http://schemas.microsoft.com/office/drawing/2014/main" id="{2AB490B5-F186-4E1E-86BC-46346785E7D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25</xdr:col>
      <xdr:colOff>0</xdr:colOff>
      <xdr:row>20</xdr:row>
      <xdr:rowOff>0</xdr:rowOff>
    </xdr:from>
    <xdr:to>
      <xdr:col>35</xdr:col>
      <xdr:colOff>22860</xdr:colOff>
      <xdr:row>29</xdr:row>
      <xdr:rowOff>22860</xdr:rowOff>
    </xdr:to>
    <xdr:graphicFrame macro="">
      <xdr:nvGraphicFramePr>
        <xdr:cNvPr id="28" name="Диаграмма 27">
          <a:extLst>
            <a:ext uri="{FF2B5EF4-FFF2-40B4-BE49-F238E27FC236}">
              <a16:creationId xmlns:a16="http://schemas.microsoft.com/office/drawing/2014/main" id="{26BFC762-C48D-42BD-A579-1BBD65408FF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25</xdr:col>
      <xdr:colOff>0</xdr:colOff>
      <xdr:row>29</xdr:row>
      <xdr:rowOff>0</xdr:rowOff>
    </xdr:from>
    <xdr:to>
      <xdr:col>35</xdr:col>
      <xdr:colOff>30480</xdr:colOff>
      <xdr:row>38</xdr:row>
      <xdr:rowOff>22860</xdr:rowOff>
    </xdr:to>
    <xdr:graphicFrame macro="">
      <xdr:nvGraphicFramePr>
        <xdr:cNvPr id="29" name="Диаграмма 28">
          <a:extLst>
            <a:ext uri="{FF2B5EF4-FFF2-40B4-BE49-F238E27FC236}">
              <a16:creationId xmlns:a16="http://schemas.microsoft.com/office/drawing/2014/main" id="{201038CA-C310-4E77-8868-A59E379580B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25</xdr:col>
      <xdr:colOff>0</xdr:colOff>
      <xdr:row>38</xdr:row>
      <xdr:rowOff>0</xdr:rowOff>
    </xdr:from>
    <xdr:to>
      <xdr:col>34</xdr:col>
      <xdr:colOff>594360</xdr:colOff>
      <xdr:row>47</xdr:row>
      <xdr:rowOff>22860</xdr:rowOff>
    </xdr:to>
    <xdr:graphicFrame macro="">
      <xdr:nvGraphicFramePr>
        <xdr:cNvPr id="30" name="Диаграмма 29">
          <a:extLst>
            <a:ext uri="{FF2B5EF4-FFF2-40B4-BE49-F238E27FC236}">
              <a16:creationId xmlns:a16="http://schemas.microsoft.com/office/drawing/2014/main" id="{3D506CBA-0F36-46A7-81DF-D5BCE1761FE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25</xdr:col>
      <xdr:colOff>0</xdr:colOff>
      <xdr:row>47</xdr:row>
      <xdr:rowOff>0</xdr:rowOff>
    </xdr:from>
    <xdr:to>
      <xdr:col>35</xdr:col>
      <xdr:colOff>0</xdr:colOff>
      <xdr:row>56</xdr:row>
      <xdr:rowOff>22860</xdr:rowOff>
    </xdr:to>
    <xdr:graphicFrame macro="">
      <xdr:nvGraphicFramePr>
        <xdr:cNvPr id="31" name="Диаграмма 30">
          <a:extLst>
            <a:ext uri="{FF2B5EF4-FFF2-40B4-BE49-F238E27FC236}">
              <a16:creationId xmlns:a16="http://schemas.microsoft.com/office/drawing/2014/main" id="{C7A76CE2-3782-420D-A059-AC9767F0E2E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25</xdr:col>
      <xdr:colOff>0</xdr:colOff>
      <xdr:row>56</xdr:row>
      <xdr:rowOff>0</xdr:rowOff>
    </xdr:from>
    <xdr:to>
      <xdr:col>35</xdr:col>
      <xdr:colOff>0</xdr:colOff>
      <xdr:row>65</xdr:row>
      <xdr:rowOff>22860</xdr:rowOff>
    </xdr:to>
    <xdr:graphicFrame macro="">
      <xdr:nvGraphicFramePr>
        <xdr:cNvPr id="32" name="Диаграмма 31">
          <a:extLst>
            <a:ext uri="{FF2B5EF4-FFF2-40B4-BE49-F238E27FC236}">
              <a16:creationId xmlns:a16="http://schemas.microsoft.com/office/drawing/2014/main" id="{52A7E3AC-F8B7-40D4-8283-2AA85253C18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25</xdr:col>
      <xdr:colOff>0</xdr:colOff>
      <xdr:row>65</xdr:row>
      <xdr:rowOff>0</xdr:rowOff>
    </xdr:from>
    <xdr:to>
      <xdr:col>35</xdr:col>
      <xdr:colOff>7620</xdr:colOff>
      <xdr:row>74</xdr:row>
      <xdr:rowOff>22860</xdr:rowOff>
    </xdr:to>
    <xdr:graphicFrame macro="">
      <xdr:nvGraphicFramePr>
        <xdr:cNvPr id="33" name="Диаграмма 32">
          <a:extLst>
            <a:ext uri="{FF2B5EF4-FFF2-40B4-BE49-F238E27FC236}">
              <a16:creationId xmlns:a16="http://schemas.microsoft.com/office/drawing/2014/main" id="{F040A69C-94A0-4173-A1AF-ED52E017F48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  <xdr:twoCellAnchor>
    <xdr:from>
      <xdr:col>25</xdr:col>
      <xdr:colOff>0</xdr:colOff>
      <xdr:row>74</xdr:row>
      <xdr:rowOff>0</xdr:rowOff>
    </xdr:from>
    <xdr:to>
      <xdr:col>34</xdr:col>
      <xdr:colOff>601980</xdr:colOff>
      <xdr:row>83</xdr:row>
      <xdr:rowOff>22860</xdr:rowOff>
    </xdr:to>
    <xdr:graphicFrame macro="">
      <xdr:nvGraphicFramePr>
        <xdr:cNvPr id="34" name="Диаграмма 33">
          <a:extLst>
            <a:ext uri="{FF2B5EF4-FFF2-40B4-BE49-F238E27FC236}">
              <a16:creationId xmlns:a16="http://schemas.microsoft.com/office/drawing/2014/main" id="{7F1994B0-B639-43DB-86D2-DC346E0927D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3"/>
        </a:graphicData>
      </a:graphic>
    </xdr:graphicFrame>
    <xdr:clientData/>
  </xdr:twoCellAnchor>
  <xdr:twoCellAnchor>
    <xdr:from>
      <xdr:col>25</xdr:col>
      <xdr:colOff>0</xdr:colOff>
      <xdr:row>83</xdr:row>
      <xdr:rowOff>0</xdr:rowOff>
    </xdr:from>
    <xdr:to>
      <xdr:col>34</xdr:col>
      <xdr:colOff>594360</xdr:colOff>
      <xdr:row>92</xdr:row>
      <xdr:rowOff>22860</xdr:rowOff>
    </xdr:to>
    <xdr:graphicFrame macro="">
      <xdr:nvGraphicFramePr>
        <xdr:cNvPr id="35" name="Диаграмма 34">
          <a:extLst>
            <a:ext uri="{FF2B5EF4-FFF2-40B4-BE49-F238E27FC236}">
              <a16:creationId xmlns:a16="http://schemas.microsoft.com/office/drawing/2014/main" id="{909C4803-4113-40C4-A590-31296D051C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4"/>
        </a:graphicData>
      </a:graphic>
    </xdr:graphicFrame>
    <xdr:clientData/>
  </xdr:twoCellAnchor>
  <xdr:twoCellAnchor>
    <xdr:from>
      <xdr:col>25</xdr:col>
      <xdr:colOff>0</xdr:colOff>
      <xdr:row>92</xdr:row>
      <xdr:rowOff>0</xdr:rowOff>
    </xdr:from>
    <xdr:to>
      <xdr:col>34</xdr:col>
      <xdr:colOff>571500</xdr:colOff>
      <xdr:row>101</xdr:row>
      <xdr:rowOff>0</xdr:rowOff>
    </xdr:to>
    <xdr:graphicFrame macro="">
      <xdr:nvGraphicFramePr>
        <xdr:cNvPr id="36" name="Диаграмма 35">
          <a:extLst>
            <a:ext uri="{FF2B5EF4-FFF2-40B4-BE49-F238E27FC236}">
              <a16:creationId xmlns:a16="http://schemas.microsoft.com/office/drawing/2014/main" id="{D2A4B893-998C-4C42-9140-22E0B6BF3D9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5"/>
        </a:graphicData>
      </a:graphic>
    </xdr:graphicFrame>
    <xdr:clientData/>
  </xdr:twoCellAnchor>
  <xdr:twoCellAnchor>
    <xdr:from>
      <xdr:col>41</xdr:col>
      <xdr:colOff>0</xdr:colOff>
      <xdr:row>20</xdr:row>
      <xdr:rowOff>0</xdr:rowOff>
    </xdr:from>
    <xdr:to>
      <xdr:col>51</xdr:col>
      <xdr:colOff>22860</xdr:colOff>
      <xdr:row>29</xdr:row>
      <xdr:rowOff>22860</xdr:rowOff>
    </xdr:to>
    <xdr:graphicFrame macro="">
      <xdr:nvGraphicFramePr>
        <xdr:cNvPr id="37" name="Диаграмма 36">
          <a:extLst>
            <a:ext uri="{FF2B5EF4-FFF2-40B4-BE49-F238E27FC236}">
              <a16:creationId xmlns:a16="http://schemas.microsoft.com/office/drawing/2014/main" id="{B72E8777-8A39-48A3-9B9F-3F0CE620092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6"/>
        </a:graphicData>
      </a:graphic>
    </xdr:graphicFrame>
    <xdr:clientData/>
  </xdr:twoCellAnchor>
  <xdr:twoCellAnchor>
    <xdr:from>
      <xdr:col>41</xdr:col>
      <xdr:colOff>0</xdr:colOff>
      <xdr:row>20</xdr:row>
      <xdr:rowOff>0</xdr:rowOff>
    </xdr:from>
    <xdr:to>
      <xdr:col>51</xdr:col>
      <xdr:colOff>22860</xdr:colOff>
      <xdr:row>29</xdr:row>
      <xdr:rowOff>22860</xdr:rowOff>
    </xdr:to>
    <xdr:graphicFrame macro="">
      <xdr:nvGraphicFramePr>
        <xdr:cNvPr id="38" name="Диаграмма 37">
          <a:extLst>
            <a:ext uri="{FF2B5EF4-FFF2-40B4-BE49-F238E27FC236}">
              <a16:creationId xmlns:a16="http://schemas.microsoft.com/office/drawing/2014/main" id="{D339E1B2-F824-4C5E-91BA-0253B5CD1CE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7"/>
        </a:graphicData>
      </a:graphic>
    </xdr:graphicFrame>
    <xdr:clientData/>
  </xdr:twoCellAnchor>
  <xdr:twoCellAnchor>
    <xdr:from>
      <xdr:col>57</xdr:col>
      <xdr:colOff>0</xdr:colOff>
      <xdr:row>20</xdr:row>
      <xdr:rowOff>0</xdr:rowOff>
    </xdr:from>
    <xdr:to>
      <xdr:col>67</xdr:col>
      <xdr:colOff>22860</xdr:colOff>
      <xdr:row>29</xdr:row>
      <xdr:rowOff>22860</xdr:rowOff>
    </xdr:to>
    <xdr:graphicFrame macro="">
      <xdr:nvGraphicFramePr>
        <xdr:cNvPr id="39" name="Диаграмма 38">
          <a:extLst>
            <a:ext uri="{FF2B5EF4-FFF2-40B4-BE49-F238E27FC236}">
              <a16:creationId xmlns:a16="http://schemas.microsoft.com/office/drawing/2014/main" id="{42550622-94C4-4783-B37A-99FC5C9EF0E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8"/>
        </a:graphicData>
      </a:graphic>
    </xdr:graphicFrame>
    <xdr:clientData/>
  </xdr:twoCellAnchor>
  <xdr:twoCellAnchor>
    <xdr:from>
      <xdr:col>57</xdr:col>
      <xdr:colOff>0</xdr:colOff>
      <xdr:row>20</xdr:row>
      <xdr:rowOff>0</xdr:rowOff>
    </xdr:from>
    <xdr:to>
      <xdr:col>67</xdr:col>
      <xdr:colOff>22860</xdr:colOff>
      <xdr:row>29</xdr:row>
      <xdr:rowOff>22860</xdr:rowOff>
    </xdr:to>
    <xdr:graphicFrame macro="">
      <xdr:nvGraphicFramePr>
        <xdr:cNvPr id="40" name="Диаграмма 39">
          <a:extLst>
            <a:ext uri="{FF2B5EF4-FFF2-40B4-BE49-F238E27FC236}">
              <a16:creationId xmlns:a16="http://schemas.microsoft.com/office/drawing/2014/main" id="{948A807D-5D7D-4713-BDC3-3C3A8D9E399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9"/>
        </a:graphicData>
      </a:graphic>
    </xdr:graphicFrame>
    <xdr:clientData/>
  </xdr:twoCellAnchor>
  <xdr:twoCellAnchor>
    <xdr:from>
      <xdr:col>73</xdr:col>
      <xdr:colOff>0</xdr:colOff>
      <xdr:row>20</xdr:row>
      <xdr:rowOff>0</xdr:rowOff>
    </xdr:from>
    <xdr:to>
      <xdr:col>83</xdr:col>
      <xdr:colOff>22860</xdr:colOff>
      <xdr:row>29</xdr:row>
      <xdr:rowOff>22860</xdr:rowOff>
    </xdr:to>
    <xdr:graphicFrame macro="">
      <xdr:nvGraphicFramePr>
        <xdr:cNvPr id="41" name="Диаграмма 40">
          <a:extLst>
            <a:ext uri="{FF2B5EF4-FFF2-40B4-BE49-F238E27FC236}">
              <a16:creationId xmlns:a16="http://schemas.microsoft.com/office/drawing/2014/main" id="{1012536A-1EF0-4E1A-B1F7-297A53BD326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0"/>
        </a:graphicData>
      </a:graphic>
    </xdr:graphicFrame>
    <xdr:clientData/>
  </xdr:twoCellAnchor>
  <xdr:twoCellAnchor>
    <xdr:from>
      <xdr:col>73</xdr:col>
      <xdr:colOff>0</xdr:colOff>
      <xdr:row>20</xdr:row>
      <xdr:rowOff>0</xdr:rowOff>
    </xdr:from>
    <xdr:to>
      <xdr:col>83</xdr:col>
      <xdr:colOff>22860</xdr:colOff>
      <xdr:row>29</xdr:row>
      <xdr:rowOff>22860</xdr:rowOff>
    </xdr:to>
    <xdr:graphicFrame macro="">
      <xdr:nvGraphicFramePr>
        <xdr:cNvPr id="42" name="Диаграмма 41">
          <a:extLst>
            <a:ext uri="{FF2B5EF4-FFF2-40B4-BE49-F238E27FC236}">
              <a16:creationId xmlns:a16="http://schemas.microsoft.com/office/drawing/2014/main" id="{B941FB52-2BDD-4E95-A893-AFDFD046958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1"/>
        </a:graphicData>
      </a:graphic>
    </xdr:graphicFrame>
    <xdr:clientData/>
  </xdr:twoCellAnchor>
  <xdr:twoCellAnchor>
    <xdr:from>
      <xdr:col>89</xdr:col>
      <xdr:colOff>0</xdr:colOff>
      <xdr:row>20</xdr:row>
      <xdr:rowOff>0</xdr:rowOff>
    </xdr:from>
    <xdr:to>
      <xdr:col>99</xdr:col>
      <xdr:colOff>22860</xdr:colOff>
      <xdr:row>29</xdr:row>
      <xdr:rowOff>22860</xdr:rowOff>
    </xdr:to>
    <xdr:graphicFrame macro="">
      <xdr:nvGraphicFramePr>
        <xdr:cNvPr id="43" name="Диаграмма 42">
          <a:extLst>
            <a:ext uri="{FF2B5EF4-FFF2-40B4-BE49-F238E27FC236}">
              <a16:creationId xmlns:a16="http://schemas.microsoft.com/office/drawing/2014/main" id="{9E582318-3241-45FB-A0D7-3282706DF4E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2"/>
        </a:graphicData>
      </a:graphic>
    </xdr:graphicFrame>
    <xdr:clientData/>
  </xdr:twoCellAnchor>
  <xdr:twoCellAnchor>
    <xdr:from>
      <xdr:col>89</xdr:col>
      <xdr:colOff>0</xdr:colOff>
      <xdr:row>20</xdr:row>
      <xdr:rowOff>0</xdr:rowOff>
    </xdr:from>
    <xdr:to>
      <xdr:col>99</xdr:col>
      <xdr:colOff>22860</xdr:colOff>
      <xdr:row>29</xdr:row>
      <xdr:rowOff>22860</xdr:rowOff>
    </xdr:to>
    <xdr:graphicFrame macro="">
      <xdr:nvGraphicFramePr>
        <xdr:cNvPr id="44" name="Диаграмма 43">
          <a:extLst>
            <a:ext uri="{FF2B5EF4-FFF2-40B4-BE49-F238E27FC236}">
              <a16:creationId xmlns:a16="http://schemas.microsoft.com/office/drawing/2014/main" id="{C00379B3-B1E0-44AB-9B89-46123EFFF89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3"/>
        </a:graphicData>
      </a:graphic>
    </xdr:graphicFrame>
    <xdr:clientData/>
  </xdr:twoCellAnchor>
  <xdr:twoCellAnchor>
    <xdr:from>
      <xdr:col>41</xdr:col>
      <xdr:colOff>0</xdr:colOff>
      <xdr:row>65</xdr:row>
      <xdr:rowOff>0</xdr:rowOff>
    </xdr:from>
    <xdr:to>
      <xdr:col>51</xdr:col>
      <xdr:colOff>7620</xdr:colOff>
      <xdr:row>74</xdr:row>
      <xdr:rowOff>22860</xdr:rowOff>
    </xdr:to>
    <xdr:graphicFrame macro="">
      <xdr:nvGraphicFramePr>
        <xdr:cNvPr id="45" name="Диаграмма 44">
          <a:extLst>
            <a:ext uri="{FF2B5EF4-FFF2-40B4-BE49-F238E27FC236}">
              <a16:creationId xmlns:a16="http://schemas.microsoft.com/office/drawing/2014/main" id="{EBC6E568-AD53-463D-8DA8-9E03954B9E9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4"/>
        </a:graphicData>
      </a:graphic>
    </xdr:graphicFrame>
    <xdr:clientData/>
  </xdr:twoCellAnchor>
  <xdr:twoCellAnchor>
    <xdr:from>
      <xdr:col>41</xdr:col>
      <xdr:colOff>0</xdr:colOff>
      <xdr:row>65</xdr:row>
      <xdr:rowOff>0</xdr:rowOff>
    </xdr:from>
    <xdr:to>
      <xdr:col>51</xdr:col>
      <xdr:colOff>7620</xdr:colOff>
      <xdr:row>74</xdr:row>
      <xdr:rowOff>22860</xdr:rowOff>
    </xdr:to>
    <xdr:graphicFrame macro="">
      <xdr:nvGraphicFramePr>
        <xdr:cNvPr id="46" name="Диаграмма 45">
          <a:extLst>
            <a:ext uri="{FF2B5EF4-FFF2-40B4-BE49-F238E27FC236}">
              <a16:creationId xmlns:a16="http://schemas.microsoft.com/office/drawing/2014/main" id="{9C03E943-8380-45BB-9797-B6DEE9EA42F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5"/>
        </a:graphicData>
      </a:graphic>
    </xdr:graphicFrame>
    <xdr:clientData/>
  </xdr:twoCellAnchor>
  <xdr:twoCellAnchor>
    <xdr:from>
      <xdr:col>57</xdr:col>
      <xdr:colOff>0</xdr:colOff>
      <xdr:row>65</xdr:row>
      <xdr:rowOff>0</xdr:rowOff>
    </xdr:from>
    <xdr:to>
      <xdr:col>67</xdr:col>
      <xdr:colOff>7620</xdr:colOff>
      <xdr:row>74</xdr:row>
      <xdr:rowOff>22860</xdr:rowOff>
    </xdr:to>
    <xdr:graphicFrame macro="">
      <xdr:nvGraphicFramePr>
        <xdr:cNvPr id="47" name="Диаграмма 46">
          <a:extLst>
            <a:ext uri="{FF2B5EF4-FFF2-40B4-BE49-F238E27FC236}">
              <a16:creationId xmlns:a16="http://schemas.microsoft.com/office/drawing/2014/main" id="{4B42928C-6325-455A-8551-37E6976E91C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6"/>
        </a:graphicData>
      </a:graphic>
    </xdr:graphicFrame>
    <xdr:clientData/>
  </xdr:twoCellAnchor>
  <xdr:twoCellAnchor>
    <xdr:from>
      <xdr:col>57</xdr:col>
      <xdr:colOff>0</xdr:colOff>
      <xdr:row>65</xdr:row>
      <xdr:rowOff>0</xdr:rowOff>
    </xdr:from>
    <xdr:to>
      <xdr:col>67</xdr:col>
      <xdr:colOff>7620</xdr:colOff>
      <xdr:row>74</xdr:row>
      <xdr:rowOff>22860</xdr:rowOff>
    </xdr:to>
    <xdr:graphicFrame macro="">
      <xdr:nvGraphicFramePr>
        <xdr:cNvPr id="48" name="Диаграмма 47">
          <a:extLst>
            <a:ext uri="{FF2B5EF4-FFF2-40B4-BE49-F238E27FC236}">
              <a16:creationId xmlns:a16="http://schemas.microsoft.com/office/drawing/2014/main" id="{BA8A8D71-BCC0-4F83-BB96-89B9F07D797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7"/>
        </a:graphicData>
      </a:graphic>
    </xdr:graphicFrame>
    <xdr:clientData/>
  </xdr:twoCellAnchor>
  <xdr:twoCellAnchor>
    <xdr:from>
      <xdr:col>73</xdr:col>
      <xdr:colOff>0</xdr:colOff>
      <xdr:row>65</xdr:row>
      <xdr:rowOff>0</xdr:rowOff>
    </xdr:from>
    <xdr:to>
      <xdr:col>83</xdr:col>
      <xdr:colOff>7620</xdr:colOff>
      <xdr:row>74</xdr:row>
      <xdr:rowOff>22860</xdr:rowOff>
    </xdr:to>
    <xdr:graphicFrame macro="">
      <xdr:nvGraphicFramePr>
        <xdr:cNvPr id="49" name="Диаграмма 48">
          <a:extLst>
            <a:ext uri="{FF2B5EF4-FFF2-40B4-BE49-F238E27FC236}">
              <a16:creationId xmlns:a16="http://schemas.microsoft.com/office/drawing/2014/main" id="{E27C73D7-1E51-499A-80BE-9E5756B69DB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8"/>
        </a:graphicData>
      </a:graphic>
    </xdr:graphicFrame>
    <xdr:clientData/>
  </xdr:twoCellAnchor>
  <xdr:twoCellAnchor>
    <xdr:from>
      <xdr:col>73</xdr:col>
      <xdr:colOff>0</xdr:colOff>
      <xdr:row>65</xdr:row>
      <xdr:rowOff>0</xdr:rowOff>
    </xdr:from>
    <xdr:to>
      <xdr:col>83</xdr:col>
      <xdr:colOff>7620</xdr:colOff>
      <xdr:row>74</xdr:row>
      <xdr:rowOff>22860</xdr:rowOff>
    </xdr:to>
    <xdr:graphicFrame macro="">
      <xdr:nvGraphicFramePr>
        <xdr:cNvPr id="50" name="Диаграмма 49">
          <a:extLst>
            <a:ext uri="{FF2B5EF4-FFF2-40B4-BE49-F238E27FC236}">
              <a16:creationId xmlns:a16="http://schemas.microsoft.com/office/drawing/2014/main" id="{64F7EB9A-2CEC-404A-B760-E9BE41BBBE2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9"/>
        </a:graphicData>
      </a:graphic>
    </xdr:graphicFrame>
    <xdr:clientData/>
  </xdr:twoCellAnchor>
  <xdr:twoCellAnchor>
    <xdr:from>
      <xdr:col>89</xdr:col>
      <xdr:colOff>0</xdr:colOff>
      <xdr:row>65</xdr:row>
      <xdr:rowOff>0</xdr:rowOff>
    </xdr:from>
    <xdr:to>
      <xdr:col>99</xdr:col>
      <xdr:colOff>7620</xdr:colOff>
      <xdr:row>74</xdr:row>
      <xdr:rowOff>22860</xdr:rowOff>
    </xdr:to>
    <xdr:graphicFrame macro="">
      <xdr:nvGraphicFramePr>
        <xdr:cNvPr id="51" name="Диаграмма 50">
          <a:extLst>
            <a:ext uri="{FF2B5EF4-FFF2-40B4-BE49-F238E27FC236}">
              <a16:creationId xmlns:a16="http://schemas.microsoft.com/office/drawing/2014/main" id="{8743A6C2-265A-4F46-92C1-5DD01FC7C61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0"/>
        </a:graphicData>
      </a:graphic>
    </xdr:graphicFrame>
    <xdr:clientData/>
  </xdr:twoCellAnchor>
  <xdr:twoCellAnchor>
    <xdr:from>
      <xdr:col>89</xdr:col>
      <xdr:colOff>0</xdr:colOff>
      <xdr:row>65</xdr:row>
      <xdr:rowOff>0</xdr:rowOff>
    </xdr:from>
    <xdr:to>
      <xdr:col>99</xdr:col>
      <xdr:colOff>7620</xdr:colOff>
      <xdr:row>74</xdr:row>
      <xdr:rowOff>22860</xdr:rowOff>
    </xdr:to>
    <xdr:graphicFrame macro="">
      <xdr:nvGraphicFramePr>
        <xdr:cNvPr id="52" name="Диаграмма 51">
          <a:extLst>
            <a:ext uri="{FF2B5EF4-FFF2-40B4-BE49-F238E27FC236}">
              <a16:creationId xmlns:a16="http://schemas.microsoft.com/office/drawing/2014/main" id="{5D352588-609A-4EE9-99E5-5A9F7E01DA2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1"/>
        </a:graphicData>
      </a:graphic>
    </xdr:graphicFrame>
    <xdr:clientData/>
  </xdr:twoCellAnchor>
  <xdr:twoCellAnchor>
    <xdr:from>
      <xdr:col>105</xdr:col>
      <xdr:colOff>0</xdr:colOff>
      <xdr:row>65</xdr:row>
      <xdr:rowOff>0</xdr:rowOff>
    </xdr:from>
    <xdr:to>
      <xdr:col>115</xdr:col>
      <xdr:colOff>7620</xdr:colOff>
      <xdr:row>74</xdr:row>
      <xdr:rowOff>22860</xdr:rowOff>
    </xdr:to>
    <xdr:graphicFrame macro="">
      <xdr:nvGraphicFramePr>
        <xdr:cNvPr id="53" name="Диаграмма 52">
          <a:extLst>
            <a:ext uri="{FF2B5EF4-FFF2-40B4-BE49-F238E27FC236}">
              <a16:creationId xmlns:a16="http://schemas.microsoft.com/office/drawing/2014/main" id="{C37EE03D-9A0C-4D39-9738-B9DDC02AC32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2"/>
        </a:graphicData>
      </a:graphic>
    </xdr:graphicFrame>
    <xdr:clientData/>
  </xdr:twoCellAnchor>
  <xdr:twoCellAnchor>
    <xdr:from>
      <xdr:col>105</xdr:col>
      <xdr:colOff>0</xdr:colOff>
      <xdr:row>65</xdr:row>
      <xdr:rowOff>0</xdr:rowOff>
    </xdr:from>
    <xdr:to>
      <xdr:col>115</xdr:col>
      <xdr:colOff>7620</xdr:colOff>
      <xdr:row>74</xdr:row>
      <xdr:rowOff>22860</xdr:rowOff>
    </xdr:to>
    <xdr:graphicFrame macro="">
      <xdr:nvGraphicFramePr>
        <xdr:cNvPr id="54" name="Диаграмма 53">
          <a:extLst>
            <a:ext uri="{FF2B5EF4-FFF2-40B4-BE49-F238E27FC236}">
              <a16:creationId xmlns:a16="http://schemas.microsoft.com/office/drawing/2014/main" id="{6602D69E-B02A-4A43-97AB-9AD3B128A3F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3"/>
        </a:graphicData>
      </a:graphic>
    </xdr:graphicFrame>
    <xdr:clientData/>
  </xdr:twoCellAnchor>
  <xdr:twoCellAnchor>
    <xdr:from>
      <xdr:col>41</xdr:col>
      <xdr:colOff>0</xdr:colOff>
      <xdr:row>92</xdr:row>
      <xdr:rowOff>0</xdr:rowOff>
    </xdr:from>
    <xdr:to>
      <xdr:col>50</xdr:col>
      <xdr:colOff>571500</xdr:colOff>
      <xdr:row>101</xdr:row>
      <xdr:rowOff>0</xdr:rowOff>
    </xdr:to>
    <xdr:graphicFrame macro="">
      <xdr:nvGraphicFramePr>
        <xdr:cNvPr id="55" name="Диаграмма 54">
          <a:extLst>
            <a:ext uri="{FF2B5EF4-FFF2-40B4-BE49-F238E27FC236}">
              <a16:creationId xmlns:a16="http://schemas.microsoft.com/office/drawing/2014/main" id="{494BFD73-3E37-46F6-9770-61EDD6FFA90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4"/>
        </a:graphicData>
      </a:graphic>
    </xdr:graphicFrame>
    <xdr:clientData/>
  </xdr:twoCellAnchor>
  <xdr:twoCellAnchor>
    <xdr:from>
      <xdr:col>41</xdr:col>
      <xdr:colOff>0</xdr:colOff>
      <xdr:row>92</xdr:row>
      <xdr:rowOff>0</xdr:rowOff>
    </xdr:from>
    <xdr:to>
      <xdr:col>50</xdr:col>
      <xdr:colOff>571500</xdr:colOff>
      <xdr:row>101</xdr:row>
      <xdr:rowOff>0</xdr:rowOff>
    </xdr:to>
    <xdr:graphicFrame macro="">
      <xdr:nvGraphicFramePr>
        <xdr:cNvPr id="56" name="Диаграмма 55">
          <a:extLst>
            <a:ext uri="{FF2B5EF4-FFF2-40B4-BE49-F238E27FC236}">
              <a16:creationId xmlns:a16="http://schemas.microsoft.com/office/drawing/2014/main" id="{DBFC3B9A-7698-4B18-895E-F01983344AE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5"/>
        </a:graphicData>
      </a:graphic>
    </xdr:graphicFrame>
    <xdr:clientData/>
  </xdr:twoCellAnchor>
  <xdr:twoCellAnchor>
    <xdr:from>
      <xdr:col>57</xdr:col>
      <xdr:colOff>0</xdr:colOff>
      <xdr:row>92</xdr:row>
      <xdr:rowOff>0</xdr:rowOff>
    </xdr:from>
    <xdr:to>
      <xdr:col>66</xdr:col>
      <xdr:colOff>571500</xdr:colOff>
      <xdr:row>101</xdr:row>
      <xdr:rowOff>0</xdr:rowOff>
    </xdr:to>
    <xdr:graphicFrame macro="">
      <xdr:nvGraphicFramePr>
        <xdr:cNvPr id="57" name="Диаграмма 56">
          <a:extLst>
            <a:ext uri="{FF2B5EF4-FFF2-40B4-BE49-F238E27FC236}">
              <a16:creationId xmlns:a16="http://schemas.microsoft.com/office/drawing/2014/main" id="{9BD36564-D572-49BE-A168-B28D7E67D05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6"/>
        </a:graphicData>
      </a:graphic>
    </xdr:graphicFrame>
    <xdr:clientData/>
  </xdr:twoCellAnchor>
  <xdr:twoCellAnchor>
    <xdr:from>
      <xdr:col>57</xdr:col>
      <xdr:colOff>0</xdr:colOff>
      <xdr:row>92</xdr:row>
      <xdr:rowOff>0</xdr:rowOff>
    </xdr:from>
    <xdr:to>
      <xdr:col>66</xdr:col>
      <xdr:colOff>571500</xdr:colOff>
      <xdr:row>101</xdr:row>
      <xdr:rowOff>0</xdr:rowOff>
    </xdr:to>
    <xdr:graphicFrame macro="">
      <xdr:nvGraphicFramePr>
        <xdr:cNvPr id="58" name="Диаграмма 57">
          <a:extLst>
            <a:ext uri="{FF2B5EF4-FFF2-40B4-BE49-F238E27FC236}">
              <a16:creationId xmlns:a16="http://schemas.microsoft.com/office/drawing/2014/main" id="{D5EE06AF-CAD8-4764-936B-E025C49DB7E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7"/>
        </a:graphicData>
      </a:graphic>
    </xdr:graphicFrame>
    <xdr:clientData/>
  </xdr:twoCellAnchor>
  <xdr:twoCellAnchor>
    <xdr:from>
      <xdr:col>73</xdr:col>
      <xdr:colOff>0</xdr:colOff>
      <xdr:row>92</xdr:row>
      <xdr:rowOff>0</xdr:rowOff>
    </xdr:from>
    <xdr:to>
      <xdr:col>82</xdr:col>
      <xdr:colOff>571500</xdr:colOff>
      <xdr:row>101</xdr:row>
      <xdr:rowOff>0</xdr:rowOff>
    </xdr:to>
    <xdr:graphicFrame macro="">
      <xdr:nvGraphicFramePr>
        <xdr:cNvPr id="59" name="Диаграмма 58">
          <a:extLst>
            <a:ext uri="{FF2B5EF4-FFF2-40B4-BE49-F238E27FC236}">
              <a16:creationId xmlns:a16="http://schemas.microsoft.com/office/drawing/2014/main" id="{57115893-AF91-4D10-95A1-3725024A6F3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8"/>
        </a:graphicData>
      </a:graphic>
    </xdr:graphicFrame>
    <xdr:clientData/>
  </xdr:twoCellAnchor>
  <xdr:twoCellAnchor>
    <xdr:from>
      <xdr:col>73</xdr:col>
      <xdr:colOff>0</xdr:colOff>
      <xdr:row>92</xdr:row>
      <xdr:rowOff>0</xdr:rowOff>
    </xdr:from>
    <xdr:to>
      <xdr:col>82</xdr:col>
      <xdr:colOff>571500</xdr:colOff>
      <xdr:row>101</xdr:row>
      <xdr:rowOff>0</xdr:rowOff>
    </xdr:to>
    <xdr:graphicFrame macro="">
      <xdr:nvGraphicFramePr>
        <xdr:cNvPr id="60" name="Диаграмма 59">
          <a:extLst>
            <a:ext uri="{FF2B5EF4-FFF2-40B4-BE49-F238E27FC236}">
              <a16:creationId xmlns:a16="http://schemas.microsoft.com/office/drawing/2014/main" id="{865C623B-54A2-4E46-8FF3-A691037EE42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9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75F3A5-0A04-44F8-A239-F39E853EC6A7}">
  <dimension ref="A1:AE853"/>
  <sheetViews>
    <sheetView tabSelected="1" zoomScale="80" zoomScaleNormal="80" workbookViewId="0">
      <selection activeCell="A10" sqref="A10"/>
    </sheetView>
  </sheetViews>
  <sheetFormatPr defaultRowHeight="15" x14ac:dyDescent="0.25"/>
  <cols>
    <col min="2" max="2" width="12" customWidth="1"/>
    <col min="3" max="3" width="14.5703125" customWidth="1"/>
    <col min="4" max="4" width="19.42578125" customWidth="1"/>
    <col min="5" max="5" width="9.28515625" customWidth="1"/>
    <col min="6" max="6" width="10.5703125" customWidth="1"/>
    <col min="7" max="7" width="12.28515625" customWidth="1"/>
    <col min="9" max="9" width="20.7109375" customWidth="1"/>
    <col min="10" max="10" width="9.5703125" customWidth="1"/>
    <col min="11" max="11" width="11" customWidth="1"/>
    <col min="12" max="12" width="12.5703125" customWidth="1"/>
    <col min="14" max="14" width="17.7109375" customWidth="1"/>
    <col min="15" max="15" width="9.42578125" customWidth="1"/>
    <col min="16" max="16" width="13.42578125" customWidth="1"/>
    <col min="17" max="17" width="10.5703125" customWidth="1"/>
    <col min="20" max="20" width="25" customWidth="1"/>
    <col min="21" max="21" width="11.140625" customWidth="1"/>
    <col min="26" max="26" width="9.42578125" bestFit="1" customWidth="1"/>
  </cols>
  <sheetData>
    <row r="1" spans="1:31" ht="15.75" thickBot="1" x14ac:dyDescent="0.3">
      <c r="A1" s="1"/>
      <c r="B1" s="2"/>
      <c r="C1" s="2"/>
      <c r="D1" s="6"/>
      <c r="E1" s="2"/>
      <c r="F1" s="2"/>
      <c r="G1" s="2"/>
      <c r="H1" s="2"/>
      <c r="I1" s="6"/>
      <c r="J1" s="2"/>
      <c r="K1" s="2"/>
      <c r="L1" s="2"/>
      <c r="M1" s="2"/>
      <c r="N1" s="6"/>
      <c r="O1" s="2"/>
      <c r="P1" s="2"/>
      <c r="Q1" s="2"/>
      <c r="R1" s="2"/>
      <c r="S1" s="2"/>
      <c r="T1" s="73" t="s">
        <v>10</v>
      </c>
      <c r="U1" s="2"/>
      <c r="V1" s="73" t="s">
        <v>11</v>
      </c>
      <c r="W1" s="75"/>
      <c r="Y1" s="77" t="s">
        <v>6</v>
      </c>
      <c r="Z1" s="78"/>
      <c r="AB1" s="66" t="s">
        <v>17</v>
      </c>
      <c r="AC1" s="67"/>
      <c r="AD1" s="67"/>
      <c r="AE1" s="68"/>
    </row>
    <row r="2" spans="1:31" x14ac:dyDescent="0.25">
      <c r="A2" s="15" t="s">
        <v>0</v>
      </c>
      <c r="B2" s="29" t="s">
        <v>1</v>
      </c>
      <c r="C2" s="29"/>
      <c r="D2" s="7" t="s">
        <v>14</v>
      </c>
      <c r="E2" s="29" t="s">
        <v>18</v>
      </c>
      <c r="F2" s="29" t="s">
        <v>37</v>
      </c>
      <c r="G2" s="29" t="s">
        <v>38</v>
      </c>
      <c r="H2" s="29"/>
      <c r="I2" s="7" t="s">
        <v>15</v>
      </c>
      <c r="J2" s="29" t="s">
        <v>18</v>
      </c>
      <c r="K2" s="29" t="s">
        <v>37</v>
      </c>
      <c r="L2" s="29" t="s">
        <v>38</v>
      </c>
      <c r="M2" s="29"/>
      <c r="N2" s="7" t="s">
        <v>16</v>
      </c>
      <c r="O2" s="29" t="s">
        <v>18</v>
      </c>
      <c r="P2" s="29" t="s">
        <v>37</v>
      </c>
      <c r="Q2" s="29" t="s">
        <v>38</v>
      </c>
      <c r="R2" s="29"/>
      <c r="S2" s="29"/>
      <c r="T2" s="74"/>
      <c r="U2" s="29"/>
      <c r="V2" s="74"/>
      <c r="W2" s="76"/>
      <c r="Y2">
        <v>0.44</v>
      </c>
      <c r="Z2">
        <v>0.99439999999999995</v>
      </c>
      <c r="AC2" s="1">
        <v>0.49</v>
      </c>
      <c r="AD2" s="3">
        <v>0.98860000000000003</v>
      </c>
    </row>
    <row r="3" spans="1:31" x14ac:dyDescent="0.25">
      <c r="A3" s="15" t="s">
        <v>2</v>
      </c>
      <c r="B3" s="29">
        <v>0.37554999999999999</v>
      </c>
      <c r="C3" s="29"/>
      <c r="D3" s="16">
        <v>0.80382049002458145</v>
      </c>
      <c r="E3" s="30">
        <v>495</v>
      </c>
      <c r="F3" s="39">
        <v>0.26537684276670309</v>
      </c>
      <c r="G3" s="30">
        <v>2.1331534379390757E-3</v>
      </c>
      <c r="H3" s="29"/>
      <c r="I3" s="18">
        <v>0.81071554698061787</v>
      </c>
      <c r="J3" s="32">
        <v>500</v>
      </c>
      <c r="K3" s="41">
        <v>0.26352427489093894</v>
      </c>
      <c r="L3" s="32">
        <v>2.1364322666087825E-3</v>
      </c>
      <c r="M3" s="29"/>
      <c r="N3" s="20">
        <v>0.80466178513483533</v>
      </c>
      <c r="O3" s="34">
        <v>507</v>
      </c>
      <c r="P3" s="43">
        <v>0.26175521994553902</v>
      </c>
      <c r="Q3" s="34">
        <v>2.1062442254973887E-3</v>
      </c>
      <c r="R3" s="29"/>
      <c r="S3" s="29"/>
      <c r="T3" s="29">
        <f>STDEV(D3,I3,N3)</f>
        <v>3.7615958575888129E-3</v>
      </c>
      <c r="U3" s="29"/>
      <c r="V3" s="69">
        <f>STDEV(D3,I3,N3)/AVERAGE(D3,I3,N3)</f>
        <v>4.6646816020956315E-3</v>
      </c>
      <c r="W3" s="70"/>
      <c r="Y3">
        <v>0.45</v>
      </c>
      <c r="Z3">
        <v>0.99690000000000001</v>
      </c>
      <c r="AC3" s="15">
        <v>0.4904</v>
      </c>
      <c r="AD3" s="27">
        <v>0.98819999999999997</v>
      </c>
    </row>
    <row r="4" spans="1:31" x14ac:dyDescent="0.25">
      <c r="A4" s="15" t="s">
        <v>3</v>
      </c>
      <c r="B4" s="29">
        <v>0.45367000000000002</v>
      </c>
      <c r="C4" s="29"/>
      <c r="D4" s="16">
        <v>0.96607590193569204</v>
      </c>
      <c r="E4" s="30">
        <v>1826</v>
      </c>
      <c r="F4" s="39">
        <v>0.1407582455172792</v>
      </c>
      <c r="G4" s="30">
        <v>1.3598314899299108E-3</v>
      </c>
      <c r="H4" s="29"/>
      <c r="I4" s="18">
        <v>0.97876371488681169</v>
      </c>
      <c r="J4" s="32">
        <v>1575</v>
      </c>
      <c r="K4" s="41">
        <v>0.14379607356245197</v>
      </c>
      <c r="L4" s="32">
        <v>1.4074237914612276E-3</v>
      </c>
      <c r="M4" s="29"/>
      <c r="N4" s="20">
        <v>0.95992050764002446</v>
      </c>
      <c r="O4" s="34">
        <v>1515</v>
      </c>
      <c r="P4" s="43">
        <v>0.14550121364421803</v>
      </c>
      <c r="Q4" s="34">
        <v>1.3966959886359742E-3</v>
      </c>
      <c r="R4" s="29"/>
      <c r="S4" s="29"/>
      <c r="T4" s="29">
        <f t="shared" ref="T4:T7" si="0">STDEV(D4,I4,N4)</f>
        <v>9.6084679299313133E-3</v>
      </c>
      <c r="U4" s="29"/>
      <c r="V4" s="69">
        <f>STDEV(D4,I4,N4)/AVERAGE(D4,I4,N4)</f>
        <v>9.9235057473558326E-3</v>
      </c>
      <c r="W4" s="70"/>
      <c r="Y4">
        <v>0.46</v>
      </c>
      <c r="Z4">
        <v>0.99870000000000003</v>
      </c>
      <c r="AC4" s="15">
        <v>0.49080000000000001</v>
      </c>
      <c r="AD4" s="27">
        <v>0.9899</v>
      </c>
    </row>
    <row r="5" spans="1:31" x14ac:dyDescent="0.25">
      <c r="A5" s="15" t="s">
        <v>4</v>
      </c>
      <c r="B5" s="29">
        <v>0.54481999999999997</v>
      </c>
      <c r="C5" s="29"/>
      <c r="D5" s="16">
        <v>1</v>
      </c>
      <c r="E5" s="30">
        <v>1151</v>
      </c>
      <c r="F5" s="39">
        <v>0</v>
      </c>
      <c r="G5" s="30">
        <v>0</v>
      </c>
      <c r="H5" s="29"/>
      <c r="I5" s="18">
        <v>1</v>
      </c>
      <c r="J5" s="32">
        <v>1164</v>
      </c>
      <c r="K5" s="41">
        <v>0</v>
      </c>
      <c r="L5" s="32">
        <v>0</v>
      </c>
      <c r="M5" s="29"/>
      <c r="N5" s="20">
        <v>1</v>
      </c>
      <c r="O5" s="34">
        <v>1151</v>
      </c>
      <c r="P5" s="43">
        <v>0</v>
      </c>
      <c r="Q5" s="34">
        <v>0</v>
      </c>
      <c r="R5" s="29"/>
      <c r="S5" s="29"/>
      <c r="T5" s="29">
        <f t="shared" si="0"/>
        <v>0</v>
      </c>
      <c r="U5" s="29"/>
      <c r="V5" s="69">
        <f>STDEV(D5,I5,N5)/AVERAGE(D5,I5,N5)</f>
        <v>0</v>
      </c>
      <c r="W5" s="70"/>
      <c r="Y5">
        <v>0.47</v>
      </c>
      <c r="Z5">
        <v>0.99990000000000001</v>
      </c>
      <c r="AC5" s="15">
        <v>0.49120000000000003</v>
      </c>
      <c r="AD5" s="27">
        <v>0.98519999999999996</v>
      </c>
    </row>
    <row r="6" spans="1:31" x14ac:dyDescent="0.25">
      <c r="A6" s="15" t="s">
        <v>7</v>
      </c>
      <c r="B6" s="29">
        <v>0.65349999999999997</v>
      </c>
      <c r="C6" s="29"/>
      <c r="D6" s="16">
        <v>1.0022794029153699</v>
      </c>
      <c r="E6" s="30">
        <v>1712</v>
      </c>
      <c r="F6" s="39">
        <v>0.1393673768953049</v>
      </c>
      <c r="G6" s="30">
        <v>1.3968505130050751E-3</v>
      </c>
      <c r="H6" s="29"/>
      <c r="I6" s="18">
        <v>1.0014922779474176</v>
      </c>
      <c r="J6" s="32">
        <v>1473</v>
      </c>
      <c r="K6" s="41">
        <v>0.14301259742878927</v>
      </c>
      <c r="L6" s="32">
        <v>1.4322601197413517E-3</v>
      </c>
      <c r="M6" s="29"/>
      <c r="N6" s="20">
        <v>0.99621923483826069</v>
      </c>
      <c r="O6" s="34">
        <v>1457</v>
      </c>
      <c r="P6" s="43">
        <v>0.14395154167336224</v>
      </c>
      <c r="Q6" s="34">
        <v>1.4340729469962494E-3</v>
      </c>
      <c r="R6" s="29"/>
      <c r="S6" s="29"/>
      <c r="T6" s="29">
        <f t="shared" si="0"/>
        <v>3.2952032428216534E-3</v>
      </c>
      <c r="U6" s="29"/>
      <c r="V6" s="69">
        <f>STDEV(D6,I6,N6)/AVERAGE(D6,I6,N6)</f>
        <v>3.2952132210556568E-3</v>
      </c>
      <c r="W6" s="70"/>
      <c r="Y6">
        <v>0.48</v>
      </c>
      <c r="Z6">
        <v>1.0007999999999999</v>
      </c>
      <c r="AC6" s="15">
        <v>0.49159999999999998</v>
      </c>
      <c r="AD6" s="27">
        <v>0.98640000000000005</v>
      </c>
    </row>
    <row r="7" spans="1:31" ht="15.75" thickBot="1" x14ac:dyDescent="0.3">
      <c r="A7" s="8" t="s">
        <v>5</v>
      </c>
      <c r="B7" s="9">
        <v>0.79708000000000001</v>
      </c>
      <c r="C7" s="9"/>
      <c r="D7" s="17">
        <v>0.97928764042128014</v>
      </c>
      <c r="E7" s="31">
        <v>1098</v>
      </c>
      <c r="F7" s="40">
        <v>0.16973039514757091</v>
      </c>
      <c r="G7" s="31">
        <v>1.6621487817183621E-3</v>
      </c>
      <c r="H7" s="9"/>
      <c r="I7" s="19">
        <v>0.98266240565028451</v>
      </c>
      <c r="J7" s="33">
        <v>915</v>
      </c>
      <c r="K7" s="42">
        <v>0.17969520519145823</v>
      </c>
      <c r="L7" s="33">
        <v>1.7657972261725984E-3</v>
      </c>
      <c r="M7" s="9"/>
      <c r="N7" s="26">
        <v>0.98215621656327978</v>
      </c>
      <c r="O7" s="35">
        <v>907</v>
      </c>
      <c r="P7" s="44">
        <v>0.18074750922714161</v>
      </c>
      <c r="Q7" s="35">
        <v>1.7752228981576591E-3</v>
      </c>
      <c r="R7" s="9"/>
      <c r="S7" s="9"/>
      <c r="T7" s="9">
        <f t="shared" si="0"/>
        <v>1.8199815395194346E-3</v>
      </c>
      <c r="U7" s="9"/>
      <c r="V7" s="71">
        <f>STDEV(D7,I7,N7)/AVERAGE(D7,I7,N7)</f>
        <v>1.8545338148467155E-3</v>
      </c>
      <c r="W7" s="72"/>
      <c r="Y7">
        <v>0.49</v>
      </c>
      <c r="Z7">
        <v>1.0012000000000001</v>
      </c>
      <c r="AC7" s="15">
        <v>0.49199999999999999</v>
      </c>
      <c r="AD7" s="27">
        <v>0.99109999999999998</v>
      </c>
    </row>
    <row r="8" spans="1:31" x14ac:dyDescent="0.25">
      <c r="D8" s="7"/>
      <c r="E8" s="29"/>
      <c r="F8" s="29"/>
      <c r="G8" s="29"/>
      <c r="I8" s="7"/>
      <c r="J8" s="29"/>
      <c r="K8" s="29"/>
      <c r="L8" s="29"/>
      <c r="N8" s="7"/>
      <c r="O8" s="29"/>
      <c r="P8" s="29"/>
      <c r="Q8" s="29"/>
      <c r="Y8">
        <v>0.5</v>
      </c>
      <c r="Z8">
        <v>1.0008999999999999</v>
      </c>
      <c r="AC8" s="15">
        <v>0.4924</v>
      </c>
      <c r="AD8" s="27">
        <v>0.99819999999999998</v>
      </c>
    </row>
    <row r="9" spans="1:31" ht="15.75" thickBot="1" x14ac:dyDescent="0.3">
      <c r="D9" s="7"/>
      <c r="E9" s="29"/>
      <c r="F9" s="29"/>
      <c r="G9" s="29"/>
      <c r="H9" s="27"/>
      <c r="I9" s="7"/>
      <c r="J9" s="29"/>
      <c r="K9" s="29"/>
      <c r="L9" s="29"/>
      <c r="M9" s="27"/>
      <c r="N9" s="7"/>
      <c r="O9" s="29"/>
      <c r="P9" s="29"/>
      <c r="Q9" s="29"/>
      <c r="Y9">
        <v>0.51</v>
      </c>
      <c r="Z9">
        <v>0.99980000000000002</v>
      </c>
      <c r="AC9" s="15">
        <v>0.49280000000000002</v>
      </c>
      <c r="AD9" s="27">
        <v>0.99570000000000003</v>
      </c>
    </row>
    <row r="10" spans="1:31" x14ac:dyDescent="0.25">
      <c r="B10" s="5"/>
      <c r="C10" s="1" t="s">
        <v>8</v>
      </c>
      <c r="D10" s="23">
        <v>0.76510416666666659</v>
      </c>
      <c r="E10" s="38"/>
      <c r="F10" s="36"/>
      <c r="G10" s="36"/>
      <c r="H10" s="29"/>
      <c r="I10" s="24">
        <v>0.76988888888888884</v>
      </c>
      <c r="J10" s="38"/>
      <c r="K10" s="36"/>
      <c r="L10" s="36"/>
      <c r="M10" s="29"/>
      <c r="N10" s="25">
        <v>0.77467129629629627</v>
      </c>
      <c r="O10" s="38"/>
      <c r="P10" s="36"/>
      <c r="Q10" s="36"/>
      <c r="R10" s="29"/>
      <c r="T10" s="1" t="s">
        <v>12</v>
      </c>
      <c r="U10" s="3" t="s">
        <v>13</v>
      </c>
      <c r="Y10">
        <v>0.52</v>
      </c>
      <c r="Z10">
        <v>0.999</v>
      </c>
      <c r="AC10" s="15">
        <v>0.49320000000000003</v>
      </c>
      <c r="AD10" s="27">
        <v>0.99760000000000004</v>
      </c>
    </row>
    <row r="11" spans="1:31" ht="19.5" thickBot="1" x14ac:dyDescent="0.35">
      <c r="B11" s="4"/>
      <c r="C11" s="8" t="s">
        <v>9</v>
      </c>
      <c r="D11" s="21">
        <v>1.1040000000000001</v>
      </c>
      <c r="E11" s="37"/>
      <c r="F11" s="37"/>
      <c r="G11" s="37"/>
      <c r="H11" s="29"/>
      <c r="I11" s="19">
        <v>1.107</v>
      </c>
      <c r="J11" s="48"/>
      <c r="K11" s="37"/>
      <c r="L11" s="37"/>
      <c r="M11" s="29"/>
      <c r="N11" s="22">
        <v>1.1120000000000001</v>
      </c>
      <c r="O11" s="48"/>
      <c r="P11" s="37"/>
      <c r="Q11" s="37"/>
      <c r="R11" s="29"/>
      <c r="T11" s="14" t="s">
        <v>39</v>
      </c>
      <c r="U11" s="49">
        <v>1.1120000000000001</v>
      </c>
      <c r="Y11">
        <v>0.53</v>
      </c>
      <c r="Z11">
        <v>0.99829999999999997</v>
      </c>
      <c r="AC11" s="15">
        <v>0.49359999999999998</v>
      </c>
      <c r="AD11" s="27">
        <v>0.99770000000000003</v>
      </c>
    </row>
    <row r="12" spans="1:31" x14ac:dyDescent="0.25">
      <c r="E12" s="29"/>
      <c r="G12" s="29"/>
      <c r="H12" s="29"/>
      <c r="L12" s="29"/>
      <c r="M12" s="29"/>
      <c r="Y12">
        <v>0.54</v>
      </c>
      <c r="Z12">
        <v>0.99860000000000004</v>
      </c>
      <c r="AC12" s="15">
        <v>0.49399999999999999</v>
      </c>
      <c r="AD12" s="27">
        <v>0.99529999999999996</v>
      </c>
    </row>
    <row r="13" spans="1:31" x14ac:dyDescent="0.25">
      <c r="Y13">
        <v>0.55000000000000004</v>
      </c>
      <c r="Z13">
        <v>1</v>
      </c>
      <c r="AC13" s="15">
        <v>0.49440000000000001</v>
      </c>
      <c r="AD13" s="27">
        <v>0.99139999999999995</v>
      </c>
    </row>
    <row r="14" spans="1:31" x14ac:dyDescent="0.25">
      <c r="Y14">
        <v>0.56000000000000005</v>
      </c>
      <c r="Z14">
        <v>1.0004</v>
      </c>
      <c r="AC14" s="15">
        <v>0.49480000000000002</v>
      </c>
      <c r="AD14" s="27">
        <v>0.98909999999999998</v>
      </c>
    </row>
    <row r="15" spans="1:31" x14ac:dyDescent="0.25">
      <c r="Y15">
        <v>0.56999999999999995</v>
      </c>
      <c r="Z15">
        <v>0.99809999999999999</v>
      </c>
      <c r="AC15" s="15">
        <v>0.49519999999999997</v>
      </c>
      <c r="AD15" s="27">
        <v>0.99029999999999996</v>
      </c>
    </row>
    <row r="16" spans="1:31" x14ac:dyDescent="0.25">
      <c r="Y16">
        <v>0.57999999999999996</v>
      </c>
      <c r="Z16">
        <v>0.99470000000000003</v>
      </c>
      <c r="AC16" s="15">
        <v>0.49559999999999998</v>
      </c>
      <c r="AD16" s="27">
        <v>0.98919999999999997</v>
      </c>
    </row>
    <row r="17" spans="25:30" x14ac:dyDescent="0.25">
      <c r="Y17">
        <v>0.59</v>
      </c>
      <c r="Z17">
        <v>0.99339999999999995</v>
      </c>
      <c r="AC17" s="15">
        <v>0.496</v>
      </c>
      <c r="AD17" s="27">
        <v>0.9879</v>
      </c>
    </row>
    <row r="18" spans="25:30" x14ac:dyDescent="0.25">
      <c r="Y18">
        <v>0.6</v>
      </c>
      <c r="Z18">
        <v>0.99339999999999995</v>
      </c>
      <c r="AC18" s="15">
        <v>0.49640000000000001</v>
      </c>
      <c r="AD18" s="27">
        <v>0.98970000000000002</v>
      </c>
    </row>
    <row r="19" spans="25:30" x14ac:dyDescent="0.25">
      <c r="Y19">
        <v>0.61</v>
      </c>
      <c r="Z19">
        <v>0.99339999999999995</v>
      </c>
      <c r="AC19" s="15">
        <v>0.49680000000000002</v>
      </c>
      <c r="AD19" s="27">
        <v>0.99350000000000005</v>
      </c>
    </row>
    <row r="20" spans="25:30" x14ac:dyDescent="0.25">
      <c r="Y20">
        <v>0.62</v>
      </c>
      <c r="Z20">
        <v>0.99250000000000005</v>
      </c>
      <c r="AC20" s="15">
        <v>0.49719999999999998</v>
      </c>
      <c r="AD20" s="27">
        <v>0.99029999999999996</v>
      </c>
    </row>
    <row r="21" spans="25:30" x14ac:dyDescent="0.25">
      <c r="Y21">
        <v>0.63</v>
      </c>
      <c r="Z21">
        <v>0.99</v>
      </c>
      <c r="AC21" s="15">
        <v>0.49759999999999999</v>
      </c>
      <c r="AD21" s="27">
        <v>0.99</v>
      </c>
    </row>
    <row r="22" spans="25:30" x14ac:dyDescent="0.25">
      <c r="Y22">
        <v>0.64</v>
      </c>
      <c r="Z22">
        <v>0.98860000000000003</v>
      </c>
      <c r="AC22" s="15">
        <v>0.498</v>
      </c>
      <c r="AD22" s="27">
        <v>0.99050000000000005</v>
      </c>
    </row>
    <row r="23" spans="25:30" x14ac:dyDescent="0.25">
      <c r="Y23">
        <v>0.65</v>
      </c>
      <c r="Z23">
        <v>0.98839999999999995</v>
      </c>
      <c r="AC23" s="15">
        <v>0.49840000000000001</v>
      </c>
      <c r="AD23" s="27">
        <v>0.98939999999999995</v>
      </c>
    </row>
    <row r="24" spans="25:30" x14ac:dyDescent="0.25">
      <c r="Y24">
        <v>0.66</v>
      </c>
      <c r="Z24">
        <v>0.98709999999999998</v>
      </c>
      <c r="AC24" s="15">
        <v>0.49880000000000002</v>
      </c>
      <c r="AD24" s="27">
        <v>0.98560000000000003</v>
      </c>
    </row>
    <row r="25" spans="25:30" x14ac:dyDescent="0.25">
      <c r="Y25">
        <v>0.67</v>
      </c>
      <c r="Z25">
        <v>0.98660000000000003</v>
      </c>
      <c r="AC25" s="15">
        <v>0.49919999999999998</v>
      </c>
      <c r="AD25" s="27">
        <v>0.98660000000000003</v>
      </c>
    </row>
    <row r="26" spans="25:30" x14ac:dyDescent="0.25">
      <c r="Y26">
        <v>0.68</v>
      </c>
      <c r="Z26">
        <v>0.98660000000000003</v>
      </c>
      <c r="AC26" s="15">
        <v>0.49959999999999999</v>
      </c>
      <c r="AD26" s="27">
        <v>0.98570000000000002</v>
      </c>
    </row>
    <row r="27" spans="25:30" x14ac:dyDescent="0.25">
      <c r="Y27">
        <v>0.69</v>
      </c>
      <c r="Z27">
        <v>0.98309999999999997</v>
      </c>
      <c r="AC27" s="15">
        <v>0.5</v>
      </c>
      <c r="AD27" s="27">
        <v>0.98550000000000004</v>
      </c>
    </row>
    <row r="28" spans="25:30" x14ac:dyDescent="0.25">
      <c r="Y28">
        <v>0.7</v>
      </c>
      <c r="Z28">
        <v>0.98089999999999999</v>
      </c>
      <c r="AC28" s="15">
        <v>0.50039999999999996</v>
      </c>
      <c r="AD28" s="27">
        <v>0.98260000000000003</v>
      </c>
    </row>
    <row r="29" spans="25:30" x14ac:dyDescent="0.25">
      <c r="Y29">
        <v>0.71</v>
      </c>
      <c r="Z29">
        <v>0.98170000000000002</v>
      </c>
      <c r="AC29" s="15">
        <v>0.50080000000000002</v>
      </c>
      <c r="AD29" s="27">
        <v>0.98560000000000003</v>
      </c>
    </row>
    <row r="30" spans="25:30" x14ac:dyDescent="0.25">
      <c r="Y30">
        <v>0.72</v>
      </c>
      <c r="Z30">
        <v>0.97799999999999998</v>
      </c>
      <c r="AC30" s="15">
        <v>0.50119999999999998</v>
      </c>
      <c r="AD30" s="27">
        <v>0.98829999999999996</v>
      </c>
    </row>
    <row r="31" spans="25:30" x14ac:dyDescent="0.25">
      <c r="Y31">
        <v>0.73</v>
      </c>
      <c r="Z31">
        <v>0.97550000000000003</v>
      </c>
      <c r="AC31" s="15">
        <v>0.50160000000000005</v>
      </c>
      <c r="AD31" s="27">
        <v>0.99139999999999995</v>
      </c>
    </row>
    <row r="32" spans="25:30" x14ac:dyDescent="0.25">
      <c r="Y32">
        <v>0.74</v>
      </c>
      <c r="Z32">
        <v>0.9788</v>
      </c>
      <c r="AC32" s="15">
        <v>0.502</v>
      </c>
      <c r="AD32" s="27">
        <v>0.99280000000000002</v>
      </c>
    </row>
    <row r="33" spans="2:30" x14ac:dyDescent="0.25">
      <c r="Y33">
        <v>0.75</v>
      </c>
      <c r="Z33" s="51">
        <v>0.98089999999999999</v>
      </c>
      <c r="AB33" s="50"/>
      <c r="AC33" s="15">
        <v>0.50239999999999996</v>
      </c>
      <c r="AD33" s="27">
        <v>0.99439999999999995</v>
      </c>
    </row>
    <row r="34" spans="2:30" x14ac:dyDescent="0.25">
      <c r="Y34">
        <v>0.76</v>
      </c>
      <c r="Z34">
        <v>0.97970000000000002</v>
      </c>
      <c r="AC34" s="15">
        <v>0.50280000000000002</v>
      </c>
      <c r="AD34" s="27">
        <v>0.99419999999999997</v>
      </c>
    </row>
    <row r="35" spans="2:30" x14ac:dyDescent="0.25">
      <c r="Y35">
        <v>0.77</v>
      </c>
      <c r="Z35">
        <v>0.97709999999999997</v>
      </c>
      <c r="AC35" s="15">
        <v>0.50319999999999998</v>
      </c>
      <c r="AD35" s="27">
        <v>0.99339999999999995</v>
      </c>
    </row>
    <row r="36" spans="2:30" x14ac:dyDescent="0.25">
      <c r="Y36">
        <v>0.78</v>
      </c>
      <c r="Z36">
        <v>0.9768</v>
      </c>
      <c r="AC36" s="15">
        <v>0.50360000000000005</v>
      </c>
      <c r="AD36" s="27">
        <v>0.99629999999999996</v>
      </c>
    </row>
    <row r="37" spans="2:30" x14ac:dyDescent="0.25">
      <c r="Y37">
        <v>0.79</v>
      </c>
      <c r="Z37">
        <v>0.97829999999999995</v>
      </c>
      <c r="AC37" s="15">
        <v>0.504</v>
      </c>
      <c r="AD37" s="27">
        <v>0.99390000000000001</v>
      </c>
    </row>
    <row r="38" spans="2:30" x14ac:dyDescent="0.25">
      <c r="Y38">
        <v>0.8</v>
      </c>
      <c r="Z38">
        <v>0.9768</v>
      </c>
      <c r="AC38" s="15">
        <v>0.50439999999999996</v>
      </c>
      <c r="AD38" s="27">
        <v>0.99399999999999999</v>
      </c>
    </row>
    <row r="39" spans="2:30" x14ac:dyDescent="0.25">
      <c r="Y39">
        <v>0.81</v>
      </c>
      <c r="Z39">
        <v>0.9718</v>
      </c>
      <c r="AC39" s="15">
        <v>0.50480000000000003</v>
      </c>
      <c r="AD39" s="27">
        <v>0.99550000000000005</v>
      </c>
    </row>
    <row r="40" spans="2:30" x14ac:dyDescent="0.25">
      <c r="Y40">
        <v>0.82</v>
      </c>
      <c r="Z40">
        <v>0.96640000000000004</v>
      </c>
      <c r="AC40" s="15">
        <v>0.50519999999999998</v>
      </c>
      <c r="AD40" s="27">
        <v>0.99590000000000001</v>
      </c>
    </row>
    <row r="41" spans="2:30" x14ac:dyDescent="0.25">
      <c r="Y41">
        <v>0.83</v>
      </c>
      <c r="Z41">
        <v>0.96709999999999996</v>
      </c>
      <c r="AC41" s="15">
        <v>0.50560000000000005</v>
      </c>
      <c r="AD41" s="27">
        <v>0.99060000000000004</v>
      </c>
    </row>
    <row r="42" spans="2:30" x14ac:dyDescent="0.25">
      <c r="B42" s="45"/>
      <c r="C42" s="45"/>
      <c r="Y42">
        <v>0.84</v>
      </c>
      <c r="Z42">
        <v>0.97030000000000005</v>
      </c>
      <c r="AC42" s="15">
        <v>0.50600000000000001</v>
      </c>
      <c r="AD42" s="27">
        <v>0.98860000000000003</v>
      </c>
    </row>
    <row r="43" spans="2:30" x14ac:dyDescent="0.25">
      <c r="Y43">
        <v>0.85</v>
      </c>
      <c r="Z43">
        <v>0.97119999999999995</v>
      </c>
      <c r="AC43" s="15">
        <v>0.50639999999999996</v>
      </c>
      <c r="AD43" s="27">
        <v>0.98770000000000002</v>
      </c>
    </row>
    <row r="44" spans="2:30" x14ac:dyDescent="0.25">
      <c r="Y44">
        <v>0.86</v>
      </c>
      <c r="Z44">
        <v>0.96930000000000005</v>
      </c>
      <c r="AC44" s="15">
        <v>0.50680000000000003</v>
      </c>
      <c r="AD44" s="27">
        <v>0.98760000000000003</v>
      </c>
    </row>
    <row r="45" spans="2:30" x14ac:dyDescent="0.25">
      <c r="Y45">
        <v>0.87</v>
      </c>
      <c r="Z45">
        <v>0.96579999999999999</v>
      </c>
      <c r="AC45" s="15">
        <v>0.50719999999999998</v>
      </c>
      <c r="AD45" s="27">
        <v>0.98699999999999999</v>
      </c>
    </row>
    <row r="46" spans="2:30" x14ac:dyDescent="0.25">
      <c r="Y46">
        <v>0.88</v>
      </c>
      <c r="Z46">
        <v>0.96230000000000004</v>
      </c>
      <c r="AC46" s="15">
        <v>0.50760000000000005</v>
      </c>
      <c r="AD46" s="27">
        <v>0.99</v>
      </c>
    </row>
    <row r="47" spans="2:30" x14ac:dyDescent="0.25">
      <c r="Y47">
        <v>0.89</v>
      </c>
      <c r="Z47">
        <v>0.96050000000000002</v>
      </c>
      <c r="AC47" s="15">
        <v>0.50800000000000001</v>
      </c>
      <c r="AD47" s="27">
        <v>0.99629999999999996</v>
      </c>
    </row>
    <row r="48" spans="2:30" x14ac:dyDescent="0.25">
      <c r="Y48">
        <v>0.9</v>
      </c>
      <c r="Z48">
        <v>0.95779999999999998</v>
      </c>
      <c r="AC48" s="15">
        <v>0.50839999999999996</v>
      </c>
      <c r="AD48" s="27">
        <v>0.998</v>
      </c>
    </row>
    <row r="49" spans="25:30" x14ac:dyDescent="0.25">
      <c r="Y49">
        <v>0.91</v>
      </c>
      <c r="Z49">
        <v>0.95630000000000004</v>
      </c>
      <c r="AC49" s="15">
        <v>0.50880000000000003</v>
      </c>
      <c r="AD49" s="27">
        <v>0.99439999999999995</v>
      </c>
    </row>
    <row r="50" spans="25:30" x14ac:dyDescent="0.25">
      <c r="Y50">
        <v>0.92</v>
      </c>
      <c r="Z50">
        <v>0.95760000000000001</v>
      </c>
      <c r="AC50" s="15">
        <v>0.50919999999999999</v>
      </c>
      <c r="AD50" s="27">
        <v>0.99429999999999996</v>
      </c>
    </row>
    <row r="51" spans="25:30" x14ac:dyDescent="0.25">
      <c r="Y51" s="10"/>
      <c r="Z51" s="10"/>
      <c r="AC51" s="15">
        <v>0.50960000000000005</v>
      </c>
      <c r="AD51" s="27">
        <v>0.99370000000000003</v>
      </c>
    </row>
    <row r="52" spans="25:30" x14ac:dyDescent="0.25">
      <c r="AC52" s="15">
        <v>0.51</v>
      </c>
      <c r="AD52" s="27">
        <v>0.9899</v>
      </c>
    </row>
    <row r="53" spans="25:30" x14ac:dyDescent="0.25">
      <c r="AC53" s="15">
        <v>0.51039999999999996</v>
      </c>
      <c r="AD53" s="27">
        <v>0.98829999999999996</v>
      </c>
    </row>
    <row r="54" spans="25:30" x14ac:dyDescent="0.25">
      <c r="AC54" s="15">
        <v>0.51080000000000003</v>
      </c>
      <c r="AD54" s="27">
        <v>0.9929</v>
      </c>
    </row>
    <row r="55" spans="25:30" x14ac:dyDescent="0.25">
      <c r="AC55" s="15">
        <v>0.51119999999999999</v>
      </c>
      <c r="AD55" s="27">
        <v>0.9929</v>
      </c>
    </row>
    <row r="56" spans="25:30" x14ac:dyDescent="0.25">
      <c r="AC56" s="15">
        <v>0.51160000000000005</v>
      </c>
      <c r="AD56" s="27">
        <v>0.99229999999999996</v>
      </c>
    </row>
    <row r="57" spans="25:30" x14ac:dyDescent="0.25">
      <c r="AC57" s="15">
        <v>0.51200000000000001</v>
      </c>
      <c r="AD57" s="27">
        <v>0.99280000000000002</v>
      </c>
    </row>
    <row r="58" spans="25:30" x14ac:dyDescent="0.25">
      <c r="AC58" s="15">
        <v>0.51239999999999997</v>
      </c>
      <c r="AD58" s="27">
        <v>0.99780000000000002</v>
      </c>
    </row>
    <row r="59" spans="25:30" x14ac:dyDescent="0.25">
      <c r="AC59" s="15">
        <v>0.51280000000000003</v>
      </c>
      <c r="AD59" s="27">
        <v>0.99760000000000004</v>
      </c>
    </row>
    <row r="60" spans="25:30" x14ac:dyDescent="0.25">
      <c r="AC60" s="15">
        <v>0.51319999999999999</v>
      </c>
      <c r="AD60" s="27">
        <v>0.99829999999999997</v>
      </c>
    </row>
    <row r="61" spans="25:30" x14ac:dyDescent="0.25">
      <c r="AC61" s="15">
        <v>0.51359999999999995</v>
      </c>
      <c r="AD61" s="27">
        <v>0.99880000000000002</v>
      </c>
    </row>
    <row r="62" spans="25:30" x14ac:dyDescent="0.25">
      <c r="AC62" s="15">
        <v>0.51400000000000001</v>
      </c>
      <c r="AD62" s="27">
        <v>1.0002</v>
      </c>
    </row>
    <row r="63" spans="25:30" x14ac:dyDescent="0.25">
      <c r="AC63" s="15">
        <v>0.51439999999999997</v>
      </c>
      <c r="AD63" s="27">
        <v>0.99819999999999998</v>
      </c>
    </row>
    <row r="64" spans="25:30" x14ac:dyDescent="0.25">
      <c r="AC64" s="15">
        <v>0.51480000000000004</v>
      </c>
      <c r="AD64" s="27">
        <v>0.998</v>
      </c>
    </row>
    <row r="65" spans="29:30" x14ac:dyDescent="0.25">
      <c r="AC65" s="15">
        <v>0.51519999999999999</v>
      </c>
      <c r="AD65" s="27">
        <v>0.99560000000000004</v>
      </c>
    </row>
    <row r="66" spans="29:30" x14ac:dyDescent="0.25">
      <c r="AC66" s="15">
        <v>0.51559999999999995</v>
      </c>
      <c r="AD66" s="27">
        <v>0.98960000000000004</v>
      </c>
    </row>
    <row r="67" spans="29:30" x14ac:dyDescent="0.25">
      <c r="AC67" s="15">
        <v>0.51600000000000001</v>
      </c>
      <c r="AD67" s="27">
        <v>0.98129999999999995</v>
      </c>
    </row>
    <row r="68" spans="29:30" x14ac:dyDescent="0.25">
      <c r="AC68" s="15">
        <v>0.51639999999999997</v>
      </c>
      <c r="AD68" s="27">
        <v>0.9819</v>
      </c>
    </row>
    <row r="69" spans="29:30" x14ac:dyDescent="0.25">
      <c r="AC69" s="15">
        <v>0.51680000000000004</v>
      </c>
      <c r="AD69" s="27">
        <v>0.98719999999999997</v>
      </c>
    </row>
    <row r="70" spans="29:30" x14ac:dyDescent="0.25">
      <c r="AC70" s="15">
        <v>0.51719999999999999</v>
      </c>
      <c r="AD70" s="27">
        <v>0.98609999999999998</v>
      </c>
    </row>
    <row r="71" spans="29:30" x14ac:dyDescent="0.25">
      <c r="AC71" s="15">
        <v>0.51759999999999995</v>
      </c>
      <c r="AD71" s="27">
        <v>0.98809999999999998</v>
      </c>
    </row>
    <row r="72" spans="29:30" x14ac:dyDescent="0.25">
      <c r="AC72" s="15">
        <v>0.51800000000000002</v>
      </c>
      <c r="AD72" s="27">
        <v>0.99729999999999996</v>
      </c>
    </row>
    <row r="73" spans="29:30" x14ac:dyDescent="0.25">
      <c r="AC73" s="15">
        <v>0.51839999999999997</v>
      </c>
      <c r="AD73" s="27">
        <v>0.99739999999999995</v>
      </c>
    </row>
    <row r="74" spans="29:30" x14ac:dyDescent="0.25">
      <c r="AC74" s="15">
        <v>0.51880000000000004</v>
      </c>
      <c r="AD74" s="27">
        <v>0.99080000000000001</v>
      </c>
    </row>
    <row r="75" spans="29:30" x14ac:dyDescent="0.25">
      <c r="AC75" s="15">
        <v>0.51919999999999999</v>
      </c>
      <c r="AD75" s="27">
        <v>0.99729999999999996</v>
      </c>
    </row>
    <row r="76" spans="29:30" x14ac:dyDescent="0.25">
      <c r="AC76" s="15">
        <v>0.51959999999999995</v>
      </c>
      <c r="AD76" s="27">
        <v>0.99950000000000006</v>
      </c>
    </row>
    <row r="77" spans="29:30" x14ac:dyDescent="0.25">
      <c r="AC77" s="15">
        <v>0.52</v>
      </c>
      <c r="AD77" s="27">
        <v>0.99470000000000003</v>
      </c>
    </row>
    <row r="78" spans="29:30" x14ac:dyDescent="0.25">
      <c r="AC78" s="15">
        <v>0.52039999999999997</v>
      </c>
      <c r="AD78" s="27">
        <v>0.99450000000000005</v>
      </c>
    </row>
    <row r="79" spans="29:30" x14ac:dyDescent="0.25">
      <c r="AC79" s="15">
        <v>0.52080000000000004</v>
      </c>
      <c r="AD79" s="27">
        <v>0.99760000000000004</v>
      </c>
    </row>
    <row r="80" spans="29:30" x14ac:dyDescent="0.25">
      <c r="AC80" s="15">
        <v>0.5212</v>
      </c>
      <c r="AD80" s="27">
        <v>0.99729999999999996</v>
      </c>
    </row>
    <row r="81" spans="29:30" x14ac:dyDescent="0.25">
      <c r="AC81" s="15">
        <v>0.52159999999999995</v>
      </c>
      <c r="AD81" s="27">
        <v>0.99939999999999996</v>
      </c>
    </row>
    <row r="82" spans="29:30" x14ac:dyDescent="0.25">
      <c r="AC82" s="15">
        <v>0.52200000000000002</v>
      </c>
      <c r="AD82" s="27">
        <v>1.0039</v>
      </c>
    </row>
    <row r="83" spans="29:30" x14ac:dyDescent="0.25">
      <c r="AC83" s="15">
        <v>0.52239999999999998</v>
      </c>
      <c r="AD83" s="27">
        <v>1.0033000000000001</v>
      </c>
    </row>
    <row r="84" spans="29:30" x14ac:dyDescent="0.25">
      <c r="AC84" s="15">
        <v>0.52280000000000004</v>
      </c>
      <c r="AD84" s="27">
        <v>1.0024</v>
      </c>
    </row>
    <row r="85" spans="29:30" x14ac:dyDescent="0.25">
      <c r="AC85" s="15">
        <v>0.5232</v>
      </c>
      <c r="AD85" s="27">
        <v>1.0006999999999999</v>
      </c>
    </row>
    <row r="86" spans="29:30" x14ac:dyDescent="0.25">
      <c r="AC86" s="15">
        <v>0.52359999999999995</v>
      </c>
      <c r="AD86" s="27">
        <v>1.0007999999999999</v>
      </c>
    </row>
    <row r="87" spans="29:30" x14ac:dyDescent="0.25">
      <c r="AC87" s="15">
        <v>0.52400000000000002</v>
      </c>
      <c r="AD87" s="27">
        <v>0.99980000000000002</v>
      </c>
    </row>
    <row r="88" spans="29:30" x14ac:dyDescent="0.25">
      <c r="AC88" s="15">
        <v>0.52439999999999998</v>
      </c>
      <c r="AD88" s="27">
        <v>0.99809999999999999</v>
      </c>
    </row>
    <row r="89" spans="29:30" x14ac:dyDescent="0.25">
      <c r="AC89" s="15">
        <v>0.52480000000000004</v>
      </c>
      <c r="AD89" s="27">
        <v>0.99660000000000004</v>
      </c>
    </row>
    <row r="90" spans="29:30" x14ac:dyDescent="0.25">
      <c r="AC90" s="15">
        <v>0.5252</v>
      </c>
      <c r="AD90" s="27">
        <v>0.99050000000000005</v>
      </c>
    </row>
    <row r="91" spans="29:30" x14ac:dyDescent="0.25">
      <c r="AC91" s="15">
        <v>0.52559999999999996</v>
      </c>
      <c r="AD91" s="27">
        <v>0.98550000000000004</v>
      </c>
    </row>
    <row r="92" spans="29:30" x14ac:dyDescent="0.25">
      <c r="AC92" s="15">
        <v>0.52600000000000002</v>
      </c>
      <c r="AD92" s="27">
        <v>0.98350000000000004</v>
      </c>
    </row>
    <row r="93" spans="29:30" x14ac:dyDescent="0.25">
      <c r="AC93" s="15">
        <v>0.52639999999999998</v>
      </c>
      <c r="AD93" s="27">
        <v>0.9869</v>
      </c>
    </row>
    <row r="94" spans="29:30" x14ac:dyDescent="0.25">
      <c r="AC94" s="15">
        <v>0.52680000000000005</v>
      </c>
      <c r="AD94" s="27">
        <v>0.98960000000000004</v>
      </c>
    </row>
    <row r="95" spans="29:30" x14ac:dyDescent="0.25">
      <c r="AC95" s="15">
        <v>0.5272</v>
      </c>
      <c r="AD95" s="27">
        <v>0.99690000000000001</v>
      </c>
    </row>
    <row r="96" spans="29:30" x14ac:dyDescent="0.25">
      <c r="AC96" s="15">
        <v>0.52759999999999996</v>
      </c>
      <c r="AD96" s="27">
        <v>1.0023</v>
      </c>
    </row>
    <row r="97" spans="29:30" x14ac:dyDescent="0.25">
      <c r="AC97" s="15">
        <v>0.52800000000000002</v>
      </c>
      <c r="AD97" s="27">
        <v>1.0072000000000001</v>
      </c>
    </row>
    <row r="98" spans="29:30" x14ac:dyDescent="0.25">
      <c r="AC98" s="15">
        <v>0.52839999999999998</v>
      </c>
      <c r="AD98" s="27">
        <v>1.0059</v>
      </c>
    </row>
    <row r="99" spans="29:30" x14ac:dyDescent="0.25">
      <c r="AC99" s="15">
        <v>0.52880000000000005</v>
      </c>
      <c r="AD99" s="27">
        <v>1.0017</v>
      </c>
    </row>
    <row r="100" spans="29:30" x14ac:dyDescent="0.25">
      <c r="AC100" s="15">
        <v>0.5292</v>
      </c>
      <c r="AD100" s="27">
        <v>0.99929999999999997</v>
      </c>
    </row>
    <row r="101" spans="29:30" x14ac:dyDescent="0.25">
      <c r="AC101" s="15">
        <v>0.52959999999999996</v>
      </c>
      <c r="AD101" s="27">
        <v>1.0004999999999999</v>
      </c>
    </row>
    <row r="102" spans="29:30" x14ac:dyDescent="0.25">
      <c r="AC102" s="15">
        <v>0.53</v>
      </c>
      <c r="AD102" s="27">
        <v>0.99690000000000001</v>
      </c>
    </row>
    <row r="103" spans="29:30" x14ac:dyDescent="0.25">
      <c r="AC103" s="15">
        <v>0.53039999999999998</v>
      </c>
      <c r="AD103" s="27">
        <v>0.99360000000000004</v>
      </c>
    </row>
    <row r="104" spans="29:30" x14ac:dyDescent="0.25">
      <c r="AC104" s="15">
        <v>0.53080000000000005</v>
      </c>
      <c r="AD104" s="27">
        <v>0.99539999999999995</v>
      </c>
    </row>
    <row r="105" spans="29:30" x14ac:dyDescent="0.25">
      <c r="AC105" s="15">
        <v>0.53120000000000001</v>
      </c>
      <c r="AD105" s="27">
        <v>0.99360000000000004</v>
      </c>
    </row>
    <row r="106" spans="29:30" x14ac:dyDescent="0.25">
      <c r="AC106" s="15">
        <v>0.53159999999999996</v>
      </c>
      <c r="AD106" s="27">
        <v>0.99009999999999998</v>
      </c>
    </row>
    <row r="107" spans="29:30" x14ac:dyDescent="0.25">
      <c r="AC107" s="15">
        <v>0.53200000000000003</v>
      </c>
      <c r="AD107" s="27">
        <v>0.9909</v>
      </c>
    </row>
    <row r="108" spans="29:30" x14ac:dyDescent="0.25">
      <c r="AC108" s="15">
        <v>0.53239999999999998</v>
      </c>
      <c r="AD108" s="27">
        <v>0.99709999999999999</v>
      </c>
    </row>
    <row r="109" spans="29:30" x14ac:dyDescent="0.25">
      <c r="AC109" s="15">
        <v>0.53280000000000005</v>
      </c>
      <c r="AD109" s="27">
        <v>0.99939999999999996</v>
      </c>
    </row>
    <row r="110" spans="29:30" x14ac:dyDescent="0.25">
      <c r="AC110" s="15">
        <v>0.53320000000000001</v>
      </c>
      <c r="AD110" s="27">
        <v>1.0024999999999999</v>
      </c>
    </row>
    <row r="111" spans="29:30" x14ac:dyDescent="0.25">
      <c r="AC111" s="15">
        <v>0.53359999999999996</v>
      </c>
      <c r="AD111" s="27">
        <v>1.0062</v>
      </c>
    </row>
    <row r="112" spans="29:30" x14ac:dyDescent="0.25">
      <c r="AC112" s="15">
        <v>0.53400000000000003</v>
      </c>
      <c r="AD112" s="27">
        <v>1.0065</v>
      </c>
    </row>
    <row r="113" spans="29:30" x14ac:dyDescent="0.25">
      <c r="AC113" s="15">
        <v>0.53439999999999999</v>
      </c>
      <c r="AD113" s="27">
        <v>1.0021</v>
      </c>
    </row>
    <row r="114" spans="29:30" x14ac:dyDescent="0.25">
      <c r="AC114" s="15">
        <v>0.53480000000000005</v>
      </c>
      <c r="AD114" s="27">
        <v>1.0004999999999999</v>
      </c>
    </row>
    <row r="115" spans="29:30" x14ac:dyDescent="0.25">
      <c r="AC115" s="15">
        <v>0.53520000000000001</v>
      </c>
      <c r="AD115" s="27">
        <v>1.0017</v>
      </c>
    </row>
    <row r="116" spans="29:30" x14ac:dyDescent="0.25">
      <c r="AC116" s="15">
        <v>0.53559999999999997</v>
      </c>
      <c r="AD116" s="27">
        <v>0.99690000000000001</v>
      </c>
    </row>
    <row r="117" spans="29:30" x14ac:dyDescent="0.25">
      <c r="AC117" s="15">
        <v>0.53600000000000003</v>
      </c>
      <c r="AD117" s="27">
        <v>0.99429999999999996</v>
      </c>
    </row>
    <row r="118" spans="29:30" x14ac:dyDescent="0.25">
      <c r="AC118" s="15">
        <v>0.53639999999999999</v>
      </c>
      <c r="AD118" s="27">
        <v>0.99260000000000004</v>
      </c>
    </row>
    <row r="119" spans="29:30" x14ac:dyDescent="0.25">
      <c r="AC119" s="15">
        <v>0.53680000000000005</v>
      </c>
      <c r="AD119" s="27">
        <v>0.99199999999999999</v>
      </c>
    </row>
    <row r="120" spans="29:30" x14ac:dyDescent="0.25">
      <c r="AC120" s="15">
        <v>0.53720000000000001</v>
      </c>
      <c r="AD120" s="27">
        <v>0.98950000000000005</v>
      </c>
    </row>
    <row r="121" spans="29:30" x14ac:dyDescent="0.25">
      <c r="AC121" s="15">
        <v>0.53759999999999997</v>
      </c>
      <c r="AD121" s="27">
        <v>0.9899</v>
      </c>
    </row>
    <row r="122" spans="29:30" x14ac:dyDescent="0.25">
      <c r="AC122" s="15">
        <v>0.53800000000000003</v>
      </c>
      <c r="AD122" s="27">
        <v>0.99029999999999996</v>
      </c>
    </row>
    <row r="123" spans="29:30" x14ac:dyDescent="0.25">
      <c r="AC123" s="15">
        <v>0.53839999999999999</v>
      </c>
      <c r="AD123" s="27">
        <v>0.99209999999999998</v>
      </c>
    </row>
    <row r="124" spans="29:30" x14ac:dyDescent="0.25">
      <c r="AC124" s="15">
        <v>0.53879999999999995</v>
      </c>
      <c r="AD124" s="27">
        <v>0.99319999999999997</v>
      </c>
    </row>
    <row r="125" spans="29:30" x14ac:dyDescent="0.25">
      <c r="AC125" s="15">
        <v>0.53920000000000001</v>
      </c>
      <c r="AD125" s="27">
        <v>0.99009999999999998</v>
      </c>
    </row>
    <row r="126" spans="29:30" x14ac:dyDescent="0.25">
      <c r="AC126" s="15">
        <v>0.53959999999999997</v>
      </c>
      <c r="AD126" s="27">
        <v>0.99</v>
      </c>
    </row>
    <row r="127" spans="29:30" x14ac:dyDescent="0.25">
      <c r="AC127" s="15">
        <v>0.54</v>
      </c>
      <c r="AD127" s="27">
        <v>0.99150000000000005</v>
      </c>
    </row>
    <row r="128" spans="29:30" x14ac:dyDescent="0.25">
      <c r="AC128" s="15">
        <v>0.54039999999999999</v>
      </c>
      <c r="AD128" s="27">
        <v>0.99539999999999995</v>
      </c>
    </row>
    <row r="129" spans="29:30" x14ac:dyDescent="0.25">
      <c r="AC129" s="15">
        <v>0.54079999999999995</v>
      </c>
      <c r="AD129" s="27">
        <v>0.995</v>
      </c>
    </row>
    <row r="130" spans="29:30" x14ac:dyDescent="0.25">
      <c r="AC130" s="15">
        <v>0.54120000000000001</v>
      </c>
      <c r="AD130" s="27">
        <v>0.99980000000000002</v>
      </c>
    </row>
    <row r="131" spans="29:30" x14ac:dyDescent="0.25">
      <c r="AC131" s="15">
        <v>0.54159999999999997</v>
      </c>
      <c r="AD131" s="27">
        <v>1.0034000000000001</v>
      </c>
    </row>
    <row r="132" spans="29:30" x14ac:dyDescent="0.25">
      <c r="AC132" s="15">
        <v>0.54200000000000004</v>
      </c>
      <c r="AD132" s="27">
        <v>1.0038</v>
      </c>
    </row>
    <row r="133" spans="29:30" x14ac:dyDescent="0.25">
      <c r="AC133" s="15">
        <v>0.54239999999999999</v>
      </c>
      <c r="AD133" s="27">
        <v>0.99709999999999999</v>
      </c>
    </row>
    <row r="134" spans="29:30" x14ac:dyDescent="0.25">
      <c r="AC134" s="15">
        <v>0.54279999999999995</v>
      </c>
      <c r="AD134" s="27">
        <v>0.99690000000000001</v>
      </c>
    </row>
    <row r="135" spans="29:30" x14ac:dyDescent="0.25">
      <c r="AC135" s="15">
        <v>0.54320000000000002</v>
      </c>
      <c r="AD135" s="27">
        <v>0.99519999999999997</v>
      </c>
    </row>
    <row r="136" spans="29:30" x14ac:dyDescent="0.25">
      <c r="AC136" s="15">
        <v>0.54359999999999997</v>
      </c>
      <c r="AD136" s="27">
        <v>0.99109999999999998</v>
      </c>
    </row>
    <row r="137" spans="29:30" x14ac:dyDescent="0.25">
      <c r="AC137" s="15">
        <v>0.54400000000000004</v>
      </c>
      <c r="AD137" s="27">
        <v>0.98919999999999997</v>
      </c>
    </row>
    <row r="138" spans="29:30" x14ac:dyDescent="0.25">
      <c r="AC138" s="15">
        <v>0.5444</v>
      </c>
      <c r="AD138" s="27">
        <v>0.99280000000000002</v>
      </c>
    </row>
    <row r="139" spans="29:30" x14ac:dyDescent="0.25">
      <c r="AC139" s="15">
        <v>0.54479999999999995</v>
      </c>
      <c r="AD139" s="27">
        <v>0.99009999999999998</v>
      </c>
    </row>
    <row r="140" spans="29:30" x14ac:dyDescent="0.25">
      <c r="AC140" s="15">
        <v>0.54520000000000002</v>
      </c>
      <c r="AD140" s="27">
        <v>0.98909999999999998</v>
      </c>
    </row>
    <row r="141" spans="29:30" x14ac:dyDescent="0.25">
      <c r="AC141" s="15">
        <v>0.54559999999999997</v>
      </c>
      <c r="AD141" s="27">
        <v>0.99180000000000001</v>
      </c>
    </row>
    <row r="142" spans="29:30" x14ac:dyDescent="0.25">
      <c r="AC142" s="15">
        <v>0.54600000000000004</v>
      </c>
      <c r="AD142" s="27">
        <v>0.99450000000000005</v>
      </c>
    </row>
    <row r="143" spans="29:30" x14ac:dyDescent="0.25">
      <c r="AC143" s="15">
        <v>0.5464</v>
      </c>
      <c r="AD143" s="27">
        <v>0.99339999999999995</v>
      </c>
    </row>
    <row r="144" spans="29:30" x14ac:dyDescent="0.25">
      <c r="AC144" s="15">
        <v>0.54679999999999995</v>
      </c>
      <c r="AD144" s="27">
        <v>0.99280000000000002</v>
      </c>
    </row>
    <row r="145" spans="29:30" x14ac:dyDescent="0.25">
      <c r="AC145" s="15">
        <v>0.54720000000000002</v>
      </c>
      <c r="AD145" s="27">
        <v>0.996</v>
      </c>
    </row>
    <row r="146" spans="29:30" x14ac:dyDescent="0.25">
      <c r="AC146" s="15">
        <v>0.54759999999999998</v>
      </c>
      <c r="AD146" s="27">
        <v>0.99929999999999997</v>
      </c>
    </row>
    <row r="147" spans="29:30" x14ac:dyDescent="0.25">
      <c r="AC147" s="15">
        <v>0.54800000000000004</v>
      </c>
      <c r="AD147" s="27">
        <v>1.0004</v>
      </c>
    </row>
    <row r="148" spans="29:30" x14ac:dyDescent="0.25">
      <c r="AC148" s="15">
        <v>0.5484</v>
      </c>
      <c r="AD148" s="27">
        <v>1.002</v>
      </c>
    </row>
    <row r="149" spans="29:30" x14ac:dyDescent="0.25">
      <c r="AC149" s="15">
        <v>0.54879999999999995</v>
      </c>
      <c r="AD149" s="27">
        <v>1.0059</v>
      </c>
    </row>
    <row r="150" spans="29:30" x14ac:dyDescent="0.25">
      <c r="AC150" s="15">
        <v>0.54920000000000002</v>
      </c>
      <c r="AD150" s="27">
        <v>1.0034000000000001</v>
      </c>
    </row>
    <row r="151" spans="29:30" x14ac:dyDescent="0.25">
      <c r="AC151" s="15">
        <v>0.54959999999999998</v>
      </c>
      <c r="AD151" s="27">
        <v>1.0002</v>
      </c>
    </row>
    <row r="152" spans="29:30" ht="15.75" thickBot="1" x14ac:dyDescent="0.3">
      <c r="AC152" s="8">
        <v>0.55000000000000004</v>
      </c>
      <c r="AD152" s="28">
        <v>1</v>
      </c>
    </row>
    <row r="153" spans="29:30" x14ac:dyDescent="0.25">
      <c r="AC153">
        <v>0.5504</v>
      </c>
      <c r="AD153">
        <v>0.99890000000000001</v>
      </c>
    </row>
    <row r="154" spans="29:30" x14ac:dyDescent="0.25">
      <c r="AC154">
        <v>0.55079999999999996</v>
      </c>
      <c r="AD154">
        <v>0.99629999999999996</v>
      </c>
    </row>
    <row r="155" spans="29:30" x14ac:dyDescent="0.25">
      <c r="AC155">
        <v>0.55120000000000002</v>
      </c>
      <c r="AD155">
        <v>0.99590000000000001</v>
      </c>
    </row>
    <row r="156" spans="29:30" x14ac:dyDescent="0.25">
      <c r="AC156">
        <v>0.55159999999999998</v>
      </c>
      <c r="AD156">
        <v>0.99539999999999995</v>
      </c>
    </row>
    <row r="157" spans="29:30" x14ac:dyDescent="0.25">
      <c r="AC157">
        <v>0.55200000000000005</v>
      </c>
      <c r="AD157">
        <v>0.99360000000000004</v>
      </c>
    </row>
    <row r="158" spans="29:30" x14ac:dyDescent="0.25">
      <c r="AC158">
        <v>0.5524</v>
      </c>
      <c r="AD158">
        <v>0.99399999999999999</v>
      </c>
    </row>
    <row r="159" spans="29:30" x14ac:dyDescent="0.25">
      <c r="AC159">
        <v>0.55279999999999996</v>
      </c>
      <c r="AD159">
        <v>0.99299999999999999</v>
      </c>
    </row>
    <row r="160" spans="29:30" x14ac:dyDescent="0.25">
      <c r="AC160">
        <v>0.55320000000000003</v>
      </c>
      <c r="AD160">
        <v>0.99380000000000002</v>
      </c>
    </row>
    <row r="161" spans="29:30" x14ac:dyDescent="0.25">
      <c r="AC161">
        <v>0.55359999999999998</v>
      </c>
      <c r="AD161">
        <v>0.99529999999999996</v>
      </c>
    </row>
    <row r="162" spans="29:30" x14ac:dyDescent="0.25">
      <c r="AC162">
        <v>0.55400000000000005</v>
      </c>
      <c r="AD162">
        <v>0.99660000000000004</v>
      </c>
    </row>
    <row r="163" spans="29:30" x14ac:dyDescent="0.25">
      <c r="AC163">
        <v>0.5544</v>
      </c>
      <c r="AD163">
        <v>0.99560000000000004</v>
      </c>
    </row>
    <row r="164" spans="29:30" x14ac:dyDescent="0.25">
      <c r="AC164">
        <v>0.55479999999999996</v>
      </c>
      <c r="AD164">
        <v>0.99629999999999996</v>
      </c>
    </row>
    <row r="165" spans="29:30" x14ac:dyDescent="0.25">
      <c r="AC165">
        <v>0.55520000000000003</v>
      </c>
      <c r="AD165">
        <v>0.996</v>
      </c>
    </row>
    <row r="166" spans="29:30" x14ac:dyDescent="0.25">
      <c r="AC166">
        <v>0.55559999999999998</v>
      </c>
      <c r="AD166">
        <v>0.99280000000000002</v>
      </c>
    </row>
    <row r="167" spans="29:30" x14ac:dyDescent="0.25">
      <c r="AC167">
        <v>0.55600000000000005</v>
      </c>
      <c r="AD167">
        <v>0.98780000000000001</v>
      </c>
    </row>
    <row r="168" spans="29:30" x14ac:dyDescent="0.25">
      <c r="AC168">
        <v>0.55640000000000001</v>
      </c>
      <c r="AD168">
        <v>0.98770000000000002</v>
      </c>
    </row>
    <row r="169" spans="29:30" x14ac:dyDescent="0.25">
      <c r="AC169">
        <v>0.55679999999999996</v>
      </c>
      <c r="AD169">
        <v>0.98929999999999996</v>
      </c>
    </row>
    <row r="170" spans="29:30" x14ac:dyDescent="0.25">
      <c r="AC170">
        <v>0.55720000000000003</v>
      </c>
      <c r="AD170">
        <v>0.99099999999999999</v>
      </c>
    </row>
    <row r="171" spans="29:30" x14ac:dyDescent="0.25">
      <c r="AC171">
        <v>0.55759999999999998</v>
      </c>
      <c r="AD171">
        <v>0.99380000000000002</v>
      </c>
    </row>
    <row r="172" spans="29:30" x14ac:dyDescent="0.25">
      <c r="AC172">
        <v>0.55800000000000005</v>
      </c>
      <c r="AD172">
        <v>0.99660000000000004</v>
      </c>
    </row>
    <row r="173" spans="29:30" x14ac:dyDescent="0.25">
      <c r="AC173">
        <v>0.55840000000000001</v>
      </c>
      <c r="AD173">
        <v>0.99639999999999995</v>
      </c>
    </row>
    <row r="174" spans="29:30" x14ac:dyDescent="0.25">
      <c r="AC174">
        <v>0.55879999999999996</v>
      </c>
      <c r="AD174">
        <v>0.99629999999999996</v>
      </c>
    </row>
    <row r="175" spans="29:30" x14ac:dyDescent="0.25">
      <c r="AC175">
        <v>0.55920000000000003</v>
      </c>
      <c r="AD175">
        <v>0.99629999999999996</v>
      </c>
    </row>
    <row r="176" spans="29:30" x14ac:dyDescent="0.25">
      <c r="AC176">
        <v>0.55959999999999999</v>
      </c>
      <c r="AD176">
        <v>0.999</v>
      </c>
    </row>
    <row r="177" spans="29:30" x14ac:dyDescent="0.25">
      <c r="AC177">
        <v>0.56000000000000005</v>
      </c>
      <c r="AD177">
        <v>1.0013000000000001</v>
      </c>
    </row>
    <row r="178" spans="29:30" x14ac:dyDescent="0.25">
      <c r="AC178">
        <v>0.56040000000000001</v>
      </c>
      <c r="AD178">
        <v>1.0018</v>
      </c>
    </row>
    <row r="179" spans="29:30" x14ac:dyDescent="0.25">
      <c r="AC179">
        <v>0.56079999999999997</v>
      </c>
      <c r="AD179">
        <v>1.0035000000000001</v>
      </c>
    </row>
    <row r="180" spans="29:30" x14ac:dyDescent="0.25">
      <c r="AC180">
        <v>0.56120000000000003</v>
      </c>
      <c r="AD180">
        <v>1.0006999999999999</v>
      </c>
    </row>
    <row r="181" spans="29:30" x14ac:dyDescent="0.25">
      <c r="AC181">
        <v>0.56159999999999999</v>
      </c>
      <c r="AD181">
        <v>0.99819999999999998</v>
      </c>
    </row>
    <row r="182" spans="29:30" x14ac:dyDescent="0.25">
      <c r="AC182">
        <v>0.56200000000000006</v>
      </c>
      <c r="AD182">
        <v>0.99709999999999999</v>
      </c>
    </row>
    <row r="183" spans="29:30" x14ac:dyDescent="0.25">
      <c r="AC183">
        <v>0.56240000000000001</v>
      </c>
      <c r="AD183">
        <v>0.99580000000000002</v>
      </c>
    </row>
    <row r="184" spans="29:30" x14ac:dyDescent="0.25">
      <c r="AC184">
        <v>0.56279999999999997</v>
      </c>
      <c r="AD184">
        <v>0.99360000000000004</v>
      </c>
    </row>
    <row r="185" spans="29:30" x14ac:dyDescent="0.25">
      <c r="AC185">
        <v>0.56320000000000003</v>
      </c>
      <c r="AD185">
        <v>0.99570000000000003</v>
      </c>
    </row>
    <row r="186" spans="29:30" x14ac:dyDescent="0.25">
      <c r="AC186">
        <v>0.56359999999999999</v>
      </c>
      <c r="AD186">
        <v>0.99519999999999997</v>
      </c>
    </row>
    <row r="187" spans="29:30" x14ac:dyDescent="0.25">
      <c r="AC187">
        <v>0.56399999999999995</v>
      </c>
      <c r="AD187">
        <v>0.99680000000000002</v>
      </c>
    </row>
    <row r="188" spans="29:30" x14ac:dyDescent="0.25">
      <c r="AC188">
        <v>0.56440000000000001</v>
      </c>
      <c r="AD188">
        <v>0.99950000000000006</v>
      </c>
    </row>
    <row r="189" spans="29:30" x14ac:dyDescent="0.25">
      <c r="AC189">
        <v>0.56479999999999997</v>
      </c>
      <c r="AD189">
        <v>0.999</v>
      </c>
    </row>
    <row r="190" spans="29:30" x14ac:dyDescent="0.25">
      <c r="AC190">
        <v>0.56520000000000004</v>
      </c>
      <c r="AD190">
        <v>0.998</v>
      </c>
    </row>
    <row r="191" spans="29:30" x14ac:dyDescent="0.25">
      <c r="AC191">
        <v>0.56559999999999999</v>
      </c>
      <c r="AD191">
        <v>0.99770000000000003</v>
      </c>
    </row>
    <row r="192" spans="29:30" x14ac:dyDescent="0.25">
      <c r="AC192">
        <v>0.56599999999999995</v>
      </c>
      <c r="AD192">
        <v>0.99370000000000003</v>
      </c>
    </row>
    <row r="193" spans="29:30" x14ac:dyDescent="0.25">
      <c r="AC193">
        <v>0.56640000000000001</v>
      </c>
      <c r="AD193">
        <v>0.99390000000000001</v>
      </c>
    </row>
    <row r="194" spans="29:30" x14ac:dyDescent="0.25">
      <c r="AC194">
        <v>0.56679999999999997</v>
      </c>
      <c r="AD194">
        <v>0.99380000000000002</v>
      </c>
    </row>
    <row r="195" spans="29:30" x14ac:dyDescent="0.25">
      <c r="AC195">
        <v>0.56720000000000004</v>
      </c>
      <c r="AD195">
        <v>0.99309999999999998</v>
      </c>
    </row>
    <row r="196" spans="29:30" x14ac:dyDescent="0.25">
      <c r="AC196">
        <v>0.56759999999999999</v>
      </c>
      <c r="AD196">
        <v>0.99170000000000003</v>
      </c>
    </row>
    <row r="197" spans="29:30" x14ac:dyDescent="0.25">
      <c r="AC197">
        <v>0.56799999999999995</v>
      </c>
      <c r="AD197">
        <v>0.99280000000000002</v>
      </c>
    </row>
    <row r="198" spans="29:30" x14ac:dyDescent="0.25">
      <c r="AC198">
        <v>0.56840000000000002</v>
      </c>
      <c r="AD198">
        <v>0.99380000000000002</v>
      </c>
    </row>
    <row r="199" spans="29:30" x14ac:dyDescent="0.25">
      <c r="AC199">
        <v>0.56879999999999997</v>
      </c>
      <c r="AD199">
        <v>0.9929</v>
      </c>
    </row>
    <row r="200" spans="29:30" x14ac:dyDescent="0.25">
      <c r="AC200">
        <v>0.56920000000000004</v>
      </c>
      <c r="AD200">
        <v>0.99060000000000004</v>
      </c>
    </row>
    <row r="201" spans="29:30" x14ac:dyDescent="0.25">
      <c r="AC201">
        <v>0.5696</v>
      </c>
      <c r="AD201">
        <v>0.9909</v>
      </c>
    </row>
    <row r="202" spans="29:30" x14ac:dyDescent="0.25">
      <c r="AC202">
        <v>0.56999999999999995</v>
      </c>
      <c r="AD202">
        <v>0.98780000000000001</v>
      </c>
    </row>
    <row r="203" spans="29:30" x14ac:dyDescent="0.25">
      <c r="AC203">
        <v>0.57040000000000002</v>
      </c>
      <c r="AD203">
        <v>0.98419999999999996</v>
      </c>
    </row>
    <row r="204" spans="29:30" x14ac:dyDescent="0.25">
      <c r="AC204">
        <v>0.57079999999999997</v>
      </c>
      <c r="AD204">
        <v>0.98650000000000004</v>
      </c>
    </row>
    <row r="205" spans="29:30" x14ac:dyDescent="0.25">
      <c r="AC205">
        <v>0.57120000000000004</v>
      </c>
      <c r="AD205">
        <v>0.98809999999999998</v>
      </c>
    </row>
    <row r="206" spans="29:30" x14ac:dyDescent="0.25">
      <c r="AC206">
        <v>0.5716</v>
      </c>
      <c r="AD206">
        <v>0.98550000000000004</v>
      </c>
    </row>
    <row r="207" spans="29:30" x14ac:dyDescent="0.25">
      <c r="AC207">
        <v>0.57199999999999995</v>
      </c>
      <c r="AD207">
        <v>0.98760000000000003</v>
      </c>
    </row>
    <row r="208" spans="29:30" x14ac:dyDescent="0.25">
      <c r="AC208">
        <v>0.57240000000000002</v>
      </c>
      <c r="AD208">
        <v>0.98709999999999998</v>
      </c>
    </row>
    <row r="209" spans="29:30" x14ac:dyDescent="0.25">
      <c r="AC209">
        <v>0.57279999999999998</v>
      </c>
      <c r="AD209">
        <v>0.98319999999999996</v>
      </c>
    </row>
    <row r="210" spans="29:30" x14ac:dyDescent="0.25">
      <c r="AC210">
        <v>0.57320000000000004</v>
      </c>
      <c r="AD210">
        <v>0.98229999999999995</v>
      </c>
    </row>
    <row r="211" spans="29:30" x14ac:dyDescent="0.25">
      <c r="AC211">
        <v>0.5736</v>
      </c>
      <c r="AD211">
        <v>0.98580000000000001</v>
      </c>
    </row>
    <row r="212" spans="29:30" x14ac:dyDescent="0.25">
      <c r="AC212">
        <v>0.57399999999999995</v>
      </c>
      <c r="AD212">
        <v>0.98670000000000002</v>
      </c>
    </row>
    <row r="213" spans="29:30" x14ac:dyDescent="0.25">
      <c r="AC213">
        <v>0.57440000000000002</v>
      </c>
      <c r="AD213">
        <v>0.98809999999999998</v>
      </c>
    </row>
    <row r="214" spans="29:30" x14ac:dyDescent="0.25">
      <c r="AC214">
        <v>0.57479999999999998</v>
      </c>
      <c r="AD214">
        <v>0.99160000000000004</v>
      </c>
    </row>
    <row r="215" spans="29:30" x14ac:dyDescent="0.25">
      <c r="AC215">
        <v>0.57520000000000004</v>
      </c>
      <c r="AD215">
        <v>0.9899</v>
      </c>
    </row>
    <row r="216" spans="29:30" x14ac:dyDescent="0.25">
      <c r="AC216">
        <v>0.5756</v>
      </c>
      <c r="AD216">
        <v>0.98870000000000002</v>
      </c>
    </row>
    <row r="217" spans="29:30" x14ac:dyDescent="0.25">
      <c r="AC217">
        <v>0.57599999999999996</v>
      </c>
      <c r="AD217">
        <v>0.98809999999999998</v>
      </c>
    </row>
    <row r="218" spans="29:30" x14ac:dyDescent="0.25">
      <c r="AC218">
        <v>0.57640000000000002</v>
      </c>
      <c r="AD218">
        <v>0.98570000000000002</v>
      </c>
    </row>
    <row r="219" spans="29:30" x14ac:dyDescent="0.25">
      <c r="AC219">
        <v>0.57679999999999998</v>
      </c>
      <c r="AD219">
        <v>0.98580000000000001</v>
      </c>
    </row>
    <row r="220" spans="29:30" x14ac:dyDescent="0.25">
      <c r="AC220">
        <v>0.57720000000000005</v>
      </c>
      <c r="AD220">
        <v>0.99039999999999995</v>
      </c>
    </row>
    <row r="221" spans="29:30" x14ac:dyDescent="0.25">
      <c r="AC221">
        <v>0.5776</v>
      </c>
      <c r="AD221">
        <v>0.98980000000000001</v>
      </c>
    </row>
    <row r="222" spans="29:30" x14ac:dyDescent="0.25">
      <c r="AC222">
        <v>0.57799999999999996</v>
      </c>
      <c r="AD222">
        <v>0.98760000000000003</v>
      </c>
    </row>
    <row r="223" spans="29:30" x14ac:dyDescent="0.25">
      <c r="AC223">
        <v>0.57840000000000003</v>
      </c>
      <c r="AD223">
        <v>0.98650000000000004</v>
      </c>
    </row>
    <row r="224" spans="29:30" x14ac:dyDescent="0.25">
      <c r="AC224">
        <v>0.57879999999999998</v>
      </c>
      <c r="AD224">
        <v>0.9839</v>
      </c>
    </row>
    <row r="225" spans="29:30" x14ac:dyDescent="0.25">
      <c r="AC225">
        <v>0.57920000000000005</v>
      </c>
      <c r="AD225">
        <v>0.98360000000000003</v>
      </c>
    </row>
    <row r="226" spans="29:30" x14ac:dyDescent="0.25">
      <c r="AC226">
        <v>0.5796</v>
      </c>
      <c r="AD226">
        <v>0.98609999999999998</v>
      </c>
    </row>
    <row r="227" spans="29:30" x14ac:dyDescent="0.25">
      <c r="AC227">
        <v>0.57999999999999996</v>
      </c>
      <c r="AD227">
        <v>0.98770000000000002</v>
      </c>
    </row>
    <row r="228" spans="29:30" x14ac:dyDescent="0.25">
      <c r="AC228">
        <v>0.58040000000000003</v>
      </c>
      <c r="AD228">
        <v>0.99129999999999996</v>
      </c>
    </row>
    <row r="229" spans="29:30" x14ac:dyDescent="0.25">
      <c r="AC229">
        <v>0.58079999999999998</v>
      </c>
      <c r="AD229">
        <v>0.99399999999999999</v>
      </c>
    </row>
    <row r="230" spans="29:30" x14ac:dyDescent="0.25">
      <c r="AC230">
        <v>0.58120000000000005</v>
      </c>
      <c r="AD230">
        <v>0.99250000000000005</v>
      </c>
    </row>
    <row r="231" spans="29:30" x14ac:dyDescent="0.25">
      <c r="AC231">
        <v>0.58160000000000001</v>
      </c>
      <c r="AD231">
        <v>0.99170000000000003</v>
      </c>
    </row>
    <row r="232" spans="29:30" x14ac:dyDescent="0.25">
      <c r="AC232">
        <v>0.58199999999999996</v>
      </c>
      <c r="AD232">
        <v>0.99250000000000005</v>
      </c>
    </row>
    <row r="233" spans="29:30" x14ac:dyDescent="0.25">
      <c r="AC233">
        <v>0.58240000000000003</v>
      </c>
      <c r="AD233">
        <v>0.9919</v>
      </c>
    </row>
    <row r="234" spans="29:30" x14ac:dyDescent="0.25">
      <c r="AC234">
        <v>0.58279999999999998</v>
      </c>
      <c r="AD234">
        <v>0.98929999999999996</v>
      </c>
    </row>
    <row r="235" spans="29:30" x14ac:dyDescent="0.25">
      <c r="AC235">
        <v>0.58320000000000005</v>
      </c>
      <c r="AD235">
        <v>0.98839999999999995</v>
      </c>
    </row>
    <row r="236" spans="29:30" x14ac:dyDescent="0.25">
      <c r="AC236">
        <v>0.58360000000000001</v>
      </c>
      <c r="AD236">
        <v>0.98839999999999995</v>
      </c>
    </row>
    <row r="237" spans="29:30" x14ac:dyDescent="0.25">
      <c r="AC237">
        <v>0.58399999999999996</v>
      </c>
      <c r="AD237">
        <v>0.98750000000000004</v>
      </c>
    </row>
    <row r="238" spans="29:30" x14ac:dyDescent="0.25">
      <c r="AC238">
        <v>0.58440000000000003</v>
      </c>
      <c r="AD238">
        <v>0.98599999999999999</v>
      </c>
    </row>
    <row r="239" spans="29:30" x14ac:dyDescent="0.25">
      <c r="AC239">
        <v>0.58479999999999999</v>
      </c>
      <c r="AD239">
        <v>0.98640000000000005</v>
      </c>
    </row>
    <row r="240" spans="29:30" x14ac:dyDescent="0.25">
      <c r="AC240">
        <v>0.58520000000000005</v>
      </c>
      <c r="AD240">
        <v>0.98860000000000003</v>
      </c>
    </row>
    <row r="241" spans="29:30" x14ac:dyDescent="0.25">
      <c r="AC241">
        <v>0.58560000000000001</v>
      </c>
      <c r="AD241">
        <v>0.98729999999999996</v>
      </c>
    </row>
    <row r="242" spans="29:30" x14ac:dyDescent="0.25">
      <c r="AC242">
        <v>0.58599999999999997</v>
      </c>
      <c r="AD242">
        <v>0.98809999999999998</v>
      </c>
    </row>
    <row r="243" spans="29:30" x14ac:dyDescent="0.25">
      <c r="AC243">
        <v>0.58640000000000003</v>
      </c>
      <c r="AD243">
        <v>0.98950000000000005</v>
      </c>
    </row>
    <row r="244" spans="29:30" x14ac:dyDescent="0.25">
      <c r="AC244">
        <v>0.58679999999999999</v>
      </c>
      <c r="AD244">
        <v>0.99</v>
      </c>
    </row>
    <row r="245" spans="29:30" x14ac:dyDescent="0.25">
      <c r="AC245">
        <v>0.58720000000000006</v>
      </c>
      <c r="AD245">
        <v>0.99009999999999998</v>
      </c>
    </row>
    <row r="246" spans="29:30" x14ac:dyDescent="0.25">
      <c r="AC246">
        <v>0.58760000000000001</v>
      </c>
      <c r="AD246">
        <v>0.99060000000000004</v>
      </c>
    </row>
    <row r="247" spans="29:30" x14ac:dyDescent="0.25">
      <c r="AC247">
        <v>0.58799999999999997</v>
      </c>
      <c r="AD247">
        <v>0.98829999999999996</v>
      </c>
    </row>
    <row r="248" spans="29:30" x14ac:dyDescent="0.25">
      <c r="AC248">
        <v>0.58840000000000003</v>
      </c>
      <c r="AD248">
        <v>0.98440000000000005</v>
      </c>
    </row>
    <row r="249" spans="29:30" x14ac:dyDescent="0.25">
      <c r="AC249">
        <v>0.58879999999999999</v>
      </c>
      <c r="AD249">
        <v>0.98199999999999998</v>
      </c>
    </row>
    <row r="250" spans="29:30" x14ac:dyDescent="0.25">
      <c r="AC250">
        <v>0.58919999999999995</v>
      </c>
      <c r="AD250">
        <v>0.98109999999999997</v>
      </c>
    </row>
    <row r="251" spans="29:30" x14ac:dyDescent="0.25">
      <c r="AC251">
        <v>0.58960000000000001</v>
      </c>
      <c r="AD251">
        <v>0.98250000000000004</v>
      </c>
    </row>
    <row r="252" spans="29:30" x14ac:dyDescent="0.25">
      <c r="AC252">
        <v>0.59</v>
      </c>
      <c r="AD252">
        <v>0.98529999999999995</v>
      </c>
    </row>
    <row r="253" spans="29:30" x14ac:dyDescent="0.25">
      <c r="AC253">
        <v>0.59040000000000004</v>
      </c>
      <c r="AD253">
        <v>0.9879</v>
      </c>
    </row>
    <row r="254" spans="29:30" x14ac:dyDescent="0.25">
      <c r="AC254">
        <v>0.59079999999999999</v>
      </c>
      <c r="AD254">
        <v>0.99050000000000005</v>
      </c>
    </row>
    <row r="255" spans="29:30" x14ac:dyDescent="0.25">
      <c r="AC255">
        <v>0.59119999999999995</v>
      </c>
      <c r="AD255">
        <v>0.98939999999999995</v>
      </c>
    </row>
    <row r="256" spans="29:30" x14ac:dyDescent="0.25">
      <c r="AC256">
        <v>0.59160000000000001</v>
      </c>
      <c r="AD256">
        <v>0.98640000000000005</v>
      </c>
    </row>
    <row r="257" spans="29:30" x14ac:dyDescent="0.25">
      <c r="AC257">
        <v>0.59199999999999997</v>
      </c>
      <c r="AD257">
        <v>0.98280000000000001</v>
      </c>
    </row>
    <row r="258" spans="29:30" x14ac:dyDescent="0.25">
      <c r="AC258">
        <v>0.59240000000000004</v>
      </c>
      <c r="AD258">
        <v>0.9839</v>
      </c>
    </row>
    <row r="259" spans="29:30" x14ac:dyDescent="0.25">
      <c r="AC259">
        <v>0.59279999999999999</v>
      </c>
      <c r="AD259">
        <v>0.98309999999999997</v>
      </c>
    </row>
    <row r="260" spans="29:30" x14ac:dyDescent="0.25">
      <c r="AC260">
        <v>0.59319999999999995</v>
      </c>
      <c r="AD260">
        <v>0.98409999999999997</v>
      </c>
    </row>
    <row r="261" spans="29:30" x14ac:dyDescent="0.25">
      <c r="AC261">
        <v>0.59360000000000002</v>
      </c>
      <c r="AD261">
        <v>0.98550000000000004</v>
      </c>
    </row>
    <row r="262" spans="29:30" x14ac:dyDescent="0.25">
      <c r="AC262">
        <v>0.59399999999999997</v>
      </c>
      <c r="AD262">
        <v>0.98719999999999997</v>
      </c>
    </row>
    <row r="263" spans="29:30" x14ac:dyDescent="0.25">
      <c r="AC263">
        <v>0.59440000000000004</v>
      </c>
      <c r="AD263">
        <v>0.98480000000000001</v>
      </c>
    </row>
    <row r="264" spans="29:30" x14ac:dyDescent="0.25">
      <c r="AC264">
        <v>0.5948</v>
      </c>
      <c r="AD264">
        <v>0.98329999999999995</v>
      </c>
    </row>
    <row r="265" spans="29:30" x14ac:dyDescent="0.25">
      <c r="AC265">
        <v>0.59519999999999995</v>
      </c>
      <c r="AD265">
        <v>0.98340000000000005</v>
      </c>
    </row>
    <row r="266" spans="29:30" x14ac:dyDescent="0.25">
      <c r="AC266">
        <v>0.59560000000000002</v>
      </c>
      <c r="AD266">
        <v>0.98250000000000004</v>
      </c>
    </row>
    <row r="267" spans="29:30" x14ac:dyDescent="0.25">
      <c r="AC267">
        <v>0.59599999999999997</v>
      </c>
      <c r="AD267">
        <v>0.98240000000000005</v>
      </c>
    </row>
    <row r="268" spans="29:30" x14ac:dyDescent="0.25">
      <c r="AC268">
        <v>0.59640000000000004</v>
      </c>
      <c r="AD268">
        <v>0.9839</v>
      </c>
    </row>
    <row r="269" spans="29:30" x14ac:dyDescent="0.25">
      <c r="AC269">
        <v>0.5968</v>
      </c>
      <c r="AD269">
        <v>0.98629999999999995</v>
      </c>
    </row>
    <row r="270" spans="29:30" x14ac:dyDescent="0.25">
      <c r="AC270">
        <v>0.59719999999999995</v>
      </c>
      <c r="AD270">
        <v>0.9869</v>
      </c>
    </row>
    <row r="271" spans="29:30" x14ac:dyDescent="0.25">
      <c r="AC271">
        <v>0.59760000000000002</v>
      </c>
      <c r="AD271">
        <v>0.99</v>
      </c>
    </row>
    <row r="272" spans="29:30" x14ac:dyDescent="0.25">
      <c r="AC272">
        <v>0.59799999999999998</v>
      </c>
      <c r="AD272">
        <v>0.99109999999999998</v>
      </c>
    </row>
    <row r="273" spans="29:30" x14ac:dyDescent="0.25">
      <c r="AC273">
        <v>0.59840000000000004</v>
      </c>
      <c r="AD273">
        <v>0.99160000000000004</v>
      </c>
    </row>
    <row r="274" spans="29:30" x14ac:dyDescent="0.25">
      <c r="AC274">
        <v>0.5988</v>
      </c>
      <c r="AD274">
        <v>0.99350000000000005</v>
      </c>
    </row>
    <row r="275" spans="29:30" x14ac:dyDescent="0.25">
      <c r="AC275">
        <v>0.59919999999999995</v>
      </c>
      <c r="AD275">
        <v>0.9919</v>
      </c>
    </row>
    <row r="276" spans="29:30" x14ac:dyDescent="0.25">
      <c r="AC276">
        <v>0.59960000000000002</v>
      </c>
      <c r="AD276">
        <v>0.98709999999999998</v>
      </c>
    </row>
    <row r="277" spans="29:30" x14ac:dyDescent="0.25">
      <c r="AC277">
        <v>0.6</v>
      </c>
      <c r="AD277">
        <v>0.98640000000000005</v>
      </c>
    </row>
    <row r="278" spans="29:30" x14ac:dyDescent="0.25">
      <c r="AC278">
        <v>0.60040000000000004</v>
      </c>
      <c r="AD278">
        <v>0.98709999999999998</v>
      </c>
    </row>
    <row r="279" spans="29:30" x14ac:dyDescent="0.25">
      <c r="AC279">
        <v>0.6008</v>
      </c>
      <c r="AD279">
        <v>0.98470000000000002</v>
      </c>
    </row>
    <row r="280" spans="29:30" x14ac:dyDescent="0.25">
      <c r="AC280">
        <v>0.60119999999999996</v>
      </c>
      <c r="AD280">
        <v>0.97940000000000005</v>
      </c>
    </row>
    <row r="281" spans="29:30" x14ac:dyDescent="0.25">
      <c r="AC281">
        <v>0.60160000000000002</v>
      </c>
      <c r="AD281">
        <v>0.98070000000000002</v>
      </c>
    </row>
    <row r="282" spans="29:30" x14ac:dyDescent="0.25">
      <c r="AC282">
        <v>0.60199999999999998</v>
      </c>
      <c r="AD282">
        <v>0.98340000000000005</v>
      </c>
    </row>
    <row r="283" spans="29:30" x14ac:dyDescent="0.25">
      <c r="AC283">
        <v>0.60240000000000005</v>
      </c>
      <c r="AD283">
        <v>0.98209999999999997</v>
      </c>
    </row>
    <row r="284" spans="29:30" x14ac:dyDescent="0.25">
      <c r="AC284">
        <v>0.6028</v>
      </c>
      <c r="AD284">
        <v>0.98219999999999996</v>
      </c>
    </row>
    <row r="285" spans="29:30" x14ac:dyDescent="0.25">
      <c r="AC285">
        <v>0.60319999999999996</v>
      </c>
      <c r="AD285">
        <v>0.98909999999999998</v>
      </c>
    </row>
    <row r="286" spans="29:30" x14ac:dyDescent="0.25">
      <c r="AC286">
        <v>0.60360000000000003</v>
      </c>
      <c r="AD286">
        <v>0.98850000000000005</v>
      </c>
    </row>
    <row r="287" spans="29:30" x14ac:dyDescent="0.25">
      <c r="AC287">
        <v>0.60399999999999998</v>
      </c>
      <c r="AD287">
        <v>0.98580000000000001</v>
      </c>
    </row>
    <row r="288" spans="29:30" x14ac:dyDescent="0.25">
      <c r="AC288">
        <v>0.60440000000000005</v>
      </c>
      <c r="AD288">
        <v>0.98819999999999997</v>
      </c>
    </row>
    <row r="289" spans="29:30" x14ac:dyDescent="0.25">
      <c r="AC289">
        <v>0.6048</v>
      </c>
      <c r="AD289">
        <v>0.98709999999999998</v>
      </c>
    </row>
    <row r="290" spans="29:30" x14ac:dyDescent="0.25">
      <c r="AC290">
        <v>0.60519999999999996</v>
      </c>
      <c r="AD290">
        <v>0.98480000000000001</v>
      </c>
    </row>
    <row r="291" spans="29:30" x14ac:dyDescent="0.25">
      <c r="AC291">
        <v>0.60560000000000003</v>
      </c>
      <c r="AD291">
        <v>0.98519999999999996</v>
      </c>
    </row>
    <row r="292" spans="29:30" x14ac:dyDescent="0.25">
      <c r="AC292">
        <v>0.60599999999999998</v>
      </c>
      <c r="AD292">
        <v>0.98260000000000003</v>
      </c>
    </row>
    <row r="293" spans="29:30" x14ac:dyDescent="0.25">
      <c r="AC293">
        <v>0.60640000000000005</v>
      </c>
      <c r="AD293">
        <v>0.97909999999999997</v>
      </c>
    </row>
    <row r="294" spans="29:30" x14ac:dyDescent="0.25">
      <c r="AC294">
        <v>0.60680000000000001</v>
      </c>
      <c r="AD294">
        <v>0.97860000000000003</v>
      </c>
    </row>
    <row r="295" spans="29:30" x14ac:dyDescent="0.25">
      <c r="AC295">
        <v>0.60719999999999996</v>
      </c>
      <c r="AD295">
        <v>0.97809999999999997</v>
      </c>
    </row>
    <row r="296" spans="29:30" x14ac:dyDescent="0.25">
      <c r="AC296">
        <v>0.60760000000000003</v>
      </c>
      <c r="AD296">
        <v>0.98170000000000002</v>
      </c>
    </row>
    <row r="297" spans="29:30" x14ac:dyDescent="0.25">
      <c r="AC297">
        <v>0.60799999999999998</v>
      </c>
      <c r="AD297">
        <v>0.98740000000000006</v>
      </c>
    </row>
    <row r="298" spans="29:30" x14ac:dyDescent="0.25">
      <c r="AC298">
        <v>0.60840000000000005</v>
      </c>
      <c r="AD298">
        <v>0.99009999999999998</v>
      </c>
    </row>
    <row r="299" spans="29:30" x14ac:dyDescent="0.25">
      <c r="AC299">
        <v>0.60880000000000001</v>
      </c>
      <c r="AD299">
        <v>0.99460000000000004</v>
      </c>
    </row>
    <row r="300" spans="29:30" x14ac:dyDescent="0.25">
      <c r="AC300">
        <v>0.60919999999999996</v>
      </c>
      <c r="AD300">
        <v>0.99550000000000005</v>
      </c>
    </row>
    <row r="301" spans="29:30" x14ac:dyDescent="0.25">
      <c r="AC301">
        <v>0.60960000000000003</v>
      </c>
      <c r="AD301">
        <v>0.99339999999999995</v>
      </c>
    </row>
    <row r="302" spans="29:30" x14ac:dyDescent="0.25">
      <c r="AC302">
        <v>0.61</v>
      </c>
      <c r="AD302">
        <v>0.99250000000000005</v>
      </c>
    </row>
    <row r="303" spans="29:30" x14ac:dyDescent="0.25">
      <c r="AC303">
        <v>0.61040000000000005</v>
      </c>
      <c r="AD303">
        <v>0.9919</v>
      </c>
    </row>
    <row r="304" spans="29:30" x14ac:dyDescent="0.25">
      <c r="AC304">
        <v>0.61080000000000001</v>
      </c>
      <c r="AD304">
        <v>0.98819999999999997</v>
      </c>
    </row>
    <row r="305" spans="29:30" x14ac:dyDescent="0.25">
      <c r="AC305">
        <v>0.61119999999999997</v>
      </c>
      <c r="AD305">
        <v>0.98709999999999998</v>
      </c>
    </row>
    <row r="306" spans="29:30" x14ac:dyDescent="0.25">
      <c r="AC306">
        <v>0.61160000000000003</v>
      </c>
      <c r="AD306">
        <v>0.98540000000000005</v>
      </c>
    </row>
    <row r="307" spans="29:30" x14ac:dyDescent="0.25">
      <c r="AC307">
        <v>0.61199999999999999</v>
      </c>
      <c r="AD307">
        <v>0.98750000000000004</v>
      </c>
    </row>
    <row r="308" spans="29:30" x14ac:dyDescent="0.25">
      <c r="AC308">
        <v>0.61240000000000006</v>
      </c>
      <c r="AD308">
        <v>0.98809999999999998</v>
      </c>
    </row>
    <row r="309" spans="29:30" x14ac:dyDescent="0.25">
      <c r="AC309">
        <v>0.61280000000000001</v>
      </c>
      <c r="AD309">
        <v>0.98699999999999999</v>
      </c>
    </row>
    <row r="310" spans="29:30" x14ac:dyDescent="0.25">
      <c r="AC310">
        <v>0.61319999999999997</v>
      </c>
      <c r="AD310">
        <v>0.98839999999999995</v>
      </c>
    </row>
    <row r="311" spans="29:30" x14ac:dyDescent="0.25">
      <c r="AC311">
        <v>0.61360000000000003</v>
      </c>
      <c r="AD311">
        <v>0.99180000000000001</v>
      </c>
    </row>
    <row r="312" spans="29:30" x14ac:dyDescent="0.25">
      <c r="AC312">
        <v>0.61399999999999999</v>
      </c>
      <c r="AD312">
        <v>0.98909999999999998</v>
      </c>
    </row>
    <row r="313" spans="29:30" x14ac:dyDescent="0.25">
      <c r="AC313">
        <v>0.61439999999999995</v>
      </c>
      <c r="AD313">
        <v>0.98770000000000002</v>
      </c>
    </row>
    <row r="314" spans="29:30" x14ac:dyDescent="0.25">
      <c r="AC314">
        <v>0.61480000000000001</v>
      </c>
      <c r="AD314">
        <v>0.98950000000000005</v>
      </c>
    </row>
    <row r="315" spans="29:30" x14ac:dyDescent="0.25">
      <c r="AC315">
        <v>0.61519999999999997</v>
      </c>
      <c r="AD315">
        <v>0.98980000000000001</v>
      </c>
    </row>
    <row r="316" spans="29:30" x14ac:dyDescent="0.25">
      <c r="AC316">
        <v>0.61560000000000004</v>
      </c>
      <c r="AD316">
        <v>0.98929999999999996</v>
      </c>
    </row>
    <row r="317" spans="29:30" x14ac:dyDescent="0.25">
      <c r="AC317">
        <v>0.61599999999999999</v>
      </c>
      <c r="AD317">
        <v>0.99139999999999995</v>
      </c>
    </row>
    <row r="318" spans="29:30" x14ac:dyDescent="0.25">
      <c r="AC318">
        <v>0.61639999999999995</v>
      </c>
      <c r="AD318">
        <v>0.99399999999999999</v>
      </c>
    </row>
    <row r="319" spans="29:30" x14ac:dyDescent="0.25">
      <c r="AC319">
        <v>0.61680000000000001</v>
      </c>
      <c r="AD319">
        <v>0.99229999999999996</v>
      </c>
    </row>
    <row r="320" spans="29:30" x14ac:dyDescent="0.25">
      <c r="AC320">
        <v>0.61719999999999997</v>
      </c>
      <c r="AD320">
        <v>0.99109999999999998</v>
      </c>
    </row>
    <row r="321" spans="29:30" x14ac:dyDescent="0.25">
      <c r="AC321">
        <v>0.61760000000000004</v>
      </c>
      <c r="AD321">
        <v>0.99139999999999995</v>
      </c>
    </row>
    <row r="322" spans="29:30" x14ac:dyDescent="0.25">
      <c r="AC322">
        <v>0.61799999999999999</v>
      </c>
      <c r="AD322">
        <v>0.99050000000000005</v>
      </c>
    </row>
    <row r="323" spans="29:30" x14ac:dyDescent="0.25">
      <c r="AC323">
        <v>0.61839999999999995</v>
      </c>
      <c r="AD323">
        <v>0.98939999999999995</v>
      </c>
    </row>
    <row r="324" spans="29:30" x14ac:dyDescent="0.25">
      <c r="AC324">
        <v>0.61880000000000002</v>
      </c>
      <c r="AD324">
        <v>0.98909999999999998</v>
      </c>
    </row>
    <row r="325" spans="29:30" x14ac:dyDescent="0.25">
      <c r="AC325">
        <v>0.61919999999999997</v>
      </c>
      <c r="AD325">
        <v>0.98839999999999995</v>
      </c>
    </row>
    <row r="326" spans="29:30" x14ac:dyDescent="0.25">
      <c r="AC326">
        <v>0.61960000000000004</v>
      </c>
      <c r="AD326">
        <v>0.98719999999999997</v>
      </c>
    </row>
    <row r="327" spans="29:30" x14ac:dyDescent="0.25">
      <c r="AC327">
        <v>0.62</v>
      </c>
      <c r="AD327">
        <v>0.98609999999999998</v>
      </c>
    </row>
    <row r="328" spans="29:30" x14ac:dyDescent="0.25">
      <c r="AC328">
        <v>0.62039999999999995</v>
      </c>
      <c r="AD328">
        <v>0.98570000000000002</v>
      </c>
    </row>
    <row r="329" spans="29:30" x14ac:dyDescent="0.25">
      <c r="AC329">
        <v>0.62080000000000002</v>
      </c>
      <c r="AD329">
        <v>0.98850000000000005</v>
      </c>
    </row>
    <row r="330" spans="29:30" x14ac:dyDescent="0.25">
      <c r="AC330">
        <v>0.62119999999999997</v>
      </c>
      <c r="AD330">
        <v>0.98880000000000001</v>
      </c>
    </row>
    <row r="331" spans="29:30" x14ac:dyDescent="0.25">
      <c r="AC331">
        <v>0.62160000000000004</v>
      </c>
      <c r="AD331">
        <v>0.98670000000000002</v>
      </c>
    </row>
    <row r="332" spans="29:30" x14ac:dyDescent="0.25">
      <c r="AC332">
        <v>0.622</v>
      </c>
      <c r="AD332">
        <v>0.98570000000000002</v>
      </c>
    </row>
    <row r="333" spans="29:30" x14ac:dyDescent="0.25">
      <c r="AC333">
        <v>0.62239999999999995</v>
      </c>
      <c r="AD333">
        <v>0.98340000000000005</v>
      </c>
    </row>
    <row r="334" spans="29:30" x14ac:dyDescent="0.25">
      <c r="AC334">
        <v>0.62280000000000002</v>
      </c>
      <c r="AD334">
        <v>0.98209999999999997</v>
      </c>
    </row>
    <row r="335" spans="29:30" x14ac:dyDescent="0.25">
      <c r="AC335">
        <v>0.62319999999999998</v>
      </c>
      <c r="AD335">
        <v>0.98429999999999995</v>
      </c>
    </row>
    <row r="336" spans="29:30" x14ac:dyDescent="0.25">
      <c r="AC336">
        <v>0.62360000000000004</v>
      </c>
      <c r="AD336">
        <v>0.98560000000000003</v>
      </c>
    </row>
    <row r="337" spans="29:30" x14ac:dyDescent="0.25">
      <c r="AC337">
        <v>0.624</v>
      </c>
      <c r="AD337">
        <v>0.98440000000000005</v>
      </c>
    </row>
    <row r="338" spans="29:30" x14ac:dyDescent="0.25">
      <c r="AC338">
        <v>0.62439999999999996</v>
      </c>
      <c r="AD338">
        <v>0.98660000000000003</v>
      </c>
    </row>
    <row r="339" spans="29:30" x14ac:dyDescent="0.25">
      <c r="AC339">
        <v>0.62480000000000002</v>
      </c>
      <c r="AD339">
        <v>0.98580000000000001</v>
      </c>
    </row>
    <row r="340" spans="29:30" x14ac:dyDescent="0.25">
      <c r="AC340">
        <v>0.62519999999999998</v>
      </c>
      <c r="AD340">
        <v>0.98219999999999996</v>
      </c>
    </row>
    <row r="341" spans="29:30" x14ac:dyDescent="0.25">
      <c r="AC341">
        <v>0.62560000000000004</v>
      </c>
      <c r="AD341">
        <v>0.9849</v>
      </c>
    </row>
    <row r="342" spans="29:30" x14ac:dyDescent="0.25">
      <c r="AC342">
        <v>0.626</v>
      </c>
      <c r="AD342">
        <v>0.9869</v>
      </c>
    </row>
    <row r="343" spans="29:30" x14ac:dyDescent="0.25">
      <c r="AC343">
        <v>0.62639999999999996</v>
      </c>
      <c r="AD343">
        <v>0.9859</v>
      </c>
    </row>
    <row r="344" spans="29:30" x14ac:dyDescent="0.25">
      <c r="AC344">
        <v>0.62680000000000002</v>
      </c>
      <c r="AD344">
        <v>0.98560000000000003</v>
      </c>
    </row>
    <row r="345" spans="29:30" x14ac:dyDescent="0.25">
      <c r="AC345">
        <v>0.62719999999999998</v>
      </c>
      <c r="AD345">
        <v>0.98180000000000001</v>
      </c>
    </row>
    <row r="346" spans="29:30" x14ac:dyDescent="0.25">
      <c r="AC346">
        <v>0.62760000000000005</v>
      </c>
      <c r="AD346">
        <v>0.97570000000000001</v>
      </c>
    </row>
    <row r="347" spans="29:30" x14ac:dyDescent="0.25">
      <c r="AC347">
        <v>0.628</v>
      </c>
      <c r="AD347">
        <v>0.97550000000000003</v>
      </c>
    </row>
    <row r="348" spans="29:30" x14ac:dyDescent="0.25">
      <c r="AC348">
        <v>0.62839999999999996</v>
      </c>
      <c r="AD348">
        <v>0.97470000000000001</v>
      </c>
    </row>
    <row r="349" spans="29:30" x14ac:dyDescent="0.25">
      <c r="AC349">
        <v>0.62880000000000003</v>
      </c>
      <c r="AD349">
        <v>0.97560000000000002</v>
      </c>
    </row>
    <row r="350" spans="29:30" x14ac:dyDescent="0.25">
      <c r="AC350">
        <v>0.62919999999999998</v>
      </c>
      <c r="AD350">
        <v>0.98250000000000004</v>
      </c>
    </row>
    <row r="351" spans="29:30" x14ac:dyDescent="0.25">
      <c r="AC351">
        <v>0.62960000000000005</v>
      </c>
      <c r="AD351">
        <v>0.9859</v>
      </c>
    </row>
    <row r="352" spans="29:30" x14ac:dyDescent="0.25">
      <c r="AC352">
        <v>0.63</v>
      </c>
      <c r="AD352">
        <v>0.98309999999999997</v>
      </c>
    </row>
    <row r="353" spans="29:30" x14ac:dyDescent="0.25">
      <c r="AC353">
        <v>0.63039999999999996</v>
      </c>
      <c r="AD353">
        <v>0.98470000000000002</v>
      </c>
    </row>
    <row r="354" spans="29:30" x14ac:dyDescent="0.25">
      <c r="AC354">
        <v>0.63080000000000003</v>
      </c>
      <c r="AD354">
        <v>0.98670000000000002</v>
      </c>
    </row>
    <row r="355" spans="29:30" x14ac:dyDescent="0.25">
      <c r="AC355">
        <v>0.63119999999999998</v>
      </c>
      <c r="AD355">
        <v>0.98419999999999996</v>
      </c>
    </row>
    <row r="356" spans="29:30" x14ac:dyDescent="0.25">
      <c r="AC356">
        <v>0.63160000000000005</v>
      </c>
      <c r="AD356">
        <v>0.98609999999999998</v>
      </c>
    </row>
    <row r="357" spans="29:30" x14ac:dyDescent="0.25">
      <c r="AC357">
        <v>0.63200000000000001</v>
      </c>
      <c r="AD357">
        <v>0.98609999999999998</v>
      </c>
    </row>
    <row r="358" spans="29:30" x14ac:dyDescent="0.25">
      <c r="AC358">
        <v>0.63239999999999996</v>
      </c>
      <c r="AD358">
        <v>0.98829999999999996</v>
      </c>
    </row>
    <row r="359" spans="29:30" x14ac:dyDescent="0.25">
      <c r="AC359">
        <v>0.63280000000000003</v>
      </c>
      <c r="AD359">
        <v>0.98770000000000002</v>
      </c>
    </row>
    <row r="360" spans="29:30" x14ac:dyDescent="0.25">
      <c r="AC360">
        <v>0.63319999999999999</v>
      </c>
      <c r="AD360">
        <v>0.98799999999999999</v>
      </c>
    </row>
    <row r="361" spans="29:30" x14ac:dyDescent="0.25">
      <c r="AC361">
        <v>0.63360000000000005</v>
      </c>
      <c r="AD361">
        <v>0.98399999999999999</v>
      </c>
    </row>
    <row r="362" spans="29:30" x14ac:dyDescent="0.25">
      <c r="AC362">
        <v>0.63400000000000001</v>
      </c>
      <c r="AD362">
        <v>0.98729999999999996</v>
      </c>
    </row>
    <row r="363" spans="29:30" x14ac:dyDescent="0.25">
      <c r="AC363">
        <v>0.63439999999999996</v>
      </c>
      <c r="AD363">
        <v>0.98619999999999997</v>
      </c>
    </row>
    <row r="364" spans="29:30" x14ac:dyDescent="0.25">
      <c r="AC364">
        <v>0.63480000000000003</v>
      </c>
      <c r="AD364">
        <v>0.98550000000000004</v>
      </c>
    </row>
    <row r="365" spans="29:30" x14ac:dyDescent="0.25">
      <c r="AC365">
        <v>0.63519999999999999</v>
      </c>
      <c r="AD365">
        <v>0.98670000000000002</v>
      </c>
    </row>
    <row r="366" spans="29:30" x14ac:dyDescent="0.25">
      <c r="AC366">
        <v>0.63560000000000005</v>
      </c>
      <c r="AD366">
        <v>0.98629999999999995</v>
      </c>
    </row>
    <row r="367" spans="29:30" x14ac:dyDescent="0.25">
      <c r="AC367">
        <v>0.63600000000000001</v>
      </c>
      <c r="AD367">
        <v>0.98240000000000005</v>
      </c>
    </row>
    <row r="368" spans="29:30" x14ac:dyDescent="0.25">
      <c r="AC368">
        <v>0.63639999999999997</v>
      </c>
      <c r="AD368">
        <v>0.98060000000000003</v>
      </c>
    </row>
    <row r="369" spans="29:30" x14ac:dyDescent="0.25">
      <c r="AC369">
        <v>0.63680000000000003</v>
      </c>
      <c r="AD369">
        <v>0.97970000000000002</v>
      </c>
    </row>
    <row r="370" spans="29:30" x14ac:dyDescent="0.25">
      <c r="AC370">
        <v>0.63719999999999999</v>
      </c>
      <c r="AD370">
        <v>0.98009999999999997</v>
      </c>
    </row>
    <row r="371" spans="29:30" x14ac:dyDescent="0.25">
      <c r="AC371">
        <v>0.63759999999999994</v>
      </c>
      <c r="AD371">
        <v>0.98380000000000001</v>
      </c>
    </row>
    <row r="372" spans="29:30" x14ac:dyDescent="0.25">
      <c r="AC372">
        <v>0.63800000000000001</v>
      </c>
      <c r="AD372">
        <v>0.9849</v>
      </c>
    </row>
    <row r="373" spans="29:30" x14ac:dyDescent="0.25">
      <c r="AC373">
        <v>0.63839999999999997</v>
      </c>
      <c r="AD373">
        <v>0.98360000000000003</v>
      </c>
    </row>
    <row r="374" spans="29:30" x14ac:dyDescent="0.25">
      <c r="AC374">
        <v>0.63880000000000003</v>
      </c>
      <c r="AD374">
        <v>0.98419999999999996</v>
      </c>
    </row>
    <row r="375" spans="29:30" x14ac:dyDescent="0.25">
      <c r="AC375">
        <v>0.63919999999999999</v>
      </c>
      <c r="AD375">
        <v>0.98619999999999997</v>
      </c>
    </row>
    <row r="376" spans="29:30" x14ac:dyDescent="0.25">
      <c r="AC376">
        <v>0.63959999999999995</v>
      </c>
      <c r="AD376">
        <v>0.98599999999999999</v>
      </c>
    </row>
    <row r="377" spans="29:30" x14ac:dyDescent="0.25">
      <c r="AC377">
        <v>0.64</v>
      </c>
      <c r="AD377">
        <v>0.98750000000000004</v>
      </c>
    </row>
    <row r="378" spans="29:30" x14ac:dyDescent="0.25">
      <c r="AC378">
        <v>0.64039999999999997</v>
      </c>
      <c r="AD378">
        <v>0.98939999999999995</v>
      </c>
    </row>
    <row r="379" spans="29:30" x14ac:dyDescent="0.25">
      <c r="AC379">
        <v>0.64080000000000004</v>
      </c>
      <c r="AD379">
        <v>0.98950000000000005</v>
      </c>
    </row>
    <row r="380" spans="29:30" x14ac:dyDescent="0.25">
      <c r="AC380">
        <v>0.64119999999999999</v>
      </c>
      <c r="AD380">
        <v>0.98829999999999996</v>
      </c>
    </row>
    <row r="381" spans="29:30" x14ac:dyDescent="0.25">
      <c r="AC381">
        <v>0.64159999999999995</v>
      </c>
      <c r="AD381">
        <v>0.98929999999999996</v>
      </c>
    </row>
    <row r="382" spans="29:30" x14ac:dyDescent="0.25">
      <c r="AC382">
        <v>0.64200000000000002</v>
      </c>
      <c r="AD382">
        <v>0.98829999999999996</v>
      </c>
    </row>
    <row r="383" spans="29:30" x14ac:dyDescent="0.25">
      <c r="AC383">
        <v>0.64239999999999997</v>
      </c>
      <c r="AD383">
        <v>0.98929999999999996</v>
      </c>
    </row>
    <row r="384" spans="29:30" x14ac:dyDescent="0.25">
      <c r="AC384">
        <v>0.64280000000000004</v>
      </c>
      <c r="AD384">
        <v>0.98919999999999997</v>
      </c>
    </row>
    <row r="385" spans="29:30" x14ac:dyDescent="0.25">
      <c r="AC385">
        <v>0.64319999999999999</v>
      </c>
      <c r="AD385">
        <v>0.98460000000000003</v>
      </c>
    </row>
    <row r="386" spans="29:30" x14ac:dyDescent="0.25">
      <c r="AC386">
        <v>0.64359999999999995</v>
      </c>
      <c r="AD386">
        <v>0.98129999999999995</v>
      </c>
    </row>
    <row r="387" spans="29:30" x14ac:dyDescent="0.25">
      <c r="AC387">
        <v>0.64400000000000002</v>
      </c>
      <c r="AD387">
        <v>0.98260000000000003</v>
      </c>
    </row>
    <row r="388" spans="29:30" x14ac:dyDescent="0.25">
      <c r="AC388">
        <v>0.64439999999999997</v>
      </c>
      <c r="AD388">
        <v>0.97819999999999996</v>
      </c>
    </row>
    <row r="389" spans="29:30" x14ac:dyDescent="0.25">
      <c r="AC389">
        <v>0.64480000000000004</v>
      </c>
      <c r="AD389">
        <v>0.97740000000000005</v>
      </c>
    </row>
    <row r="390" spans="29:30" x14ac:dyDescent="0.25">
      <c r="AC390">
        <v>0.6452</v>
      </c>
      <c r="AD390">
        <v>0.97989999999999999</v>
      </c>
    </row>
    <row r="391" spans="29:30" x14ac:dyDescent="0.25">
      <c r="AC391">
        <v>0.64559999999999995</v>
      </c>
      <c r="AD391">
        <v>0.98099999999999998</v>
      </c>
    </row>
    <row r="392" spans="29:30" x14ac:dyDescent="0.25">
      <c r="AC392">
        <v>0.64600000000000002</v>
      </c>
      <c r="AD392">
        <v>0.97950000000000004</v>
      </c>
    </row>
    <row r="393" spans="29:30" x14ac:dyDescent="0.25">
      <c r="AC393">
        <v>0.64639999999999997</v>
      </c>
      <c r="AD393">
        <v>0.98170000000000002</v>
      </c>
    </row>
    <row r="394" spans="29:30" x14ac:dyDescent="0.25">
      <c r="AC394">
        <v>0.64680000000000004</v>
      </c>
      <c r="AD394">
        <v>0.98170000000000002</v>
      </c>
    </row>
    <row r="395" spans="29:30" x14ac:dyDescent="0.25">
      <c r="AC395">
        <v>0.6472</v>
      </c>
      <c r="AD395">
        <v>0.98180000000000001</v>
      </c>
    </row>
    <row r="396" spans="29:30" x14ac:dyDescent="0.25">
      <c r="AC396">
        <v>0.64759999999999995</v>
      </c>
      <c r="AD396">
        <v>0.9778</v>
      </c>
    </row>
    <row r="397" spans="29:30" x14ac:dyDescent="0.25">
      <c r="AC397">
        <v>0.64800000000000002</v>
      </c>
      <c r="AD397">
        <v>0.98050000000000004</v>
      </c>
    </row>
    <row r="398" spans="29:30" x14ac:dyDescent="0.25">
      <c r="AC398">
        <v>0.64839999999999998</v>
      </c>
      <c r="AD398">
        <v>0.97989999999999999</v>
      </c>
    </row>
    <row r="399" spans="29:30" x14ac:dyDescent="0.25">
      <c r="AC399">
        <v>0.64880000000000004</v>
      </c>
      <c r="AD399">
        <v>0.97929999999999995</v>
      </c>
    </row>
    <row r="400" spans="29:30" x14ac:dyDescent="0.25">
      <c r="AC400">
        <v>0.6492</v>
      </c>
      <c r="AD400">
        <v>0.97640000000000005</v>
      </c>
    </row>
    <row r="401" spans="29:30" x14ac:dyDescent="0.25">
      <c r="AC401">
        <v>0.64959999999999996</v>
      </c>
      <c r="AD401">
        <v>0.98129999999999995</v>
      </c>
    </row>
    <row r="402" spans="29:30" x14ac:dyDescent="0.25">
      <c r="AC402">
        <v>0.65</v>
      </c>
      <c r="AD402">
        <v>0.97860000000000003</v>
      </c>
    </row>
    <row r="403" spans="29:30" x14ac:dyDescent="0.25">
      <c r="AC403">
        <v>0.65039999999999998</v>
      </c>
      <c r="AD403">
        <v>0.9778</v>
      </c>
    </row>
    <row r="404" spans="29:30" x14ac:dyDescent="0.25">
      <c r="AC404">
        <v>0.65080000000000005</v>
      </c>
      <c r="AD404">
        <v>0.9778</v>
      </c>
    </row>
    <row r="405" spans="29:30" x14ac:dyDescent="0.25">
      <c r="AC405">
        <v>0.6512</v>
      </c>
      <c r="AD405">
        <v>0.97840000000000005</v>
      </c>
    </row>
    <row r="406" spans="29:30" x14ac:dyDescent="0.25">
      <c r="AC406">
        <v>0.65159999999999996</v>
      </c>
      <c r="AD406">
        <v>0.97609999999999997</v>
      </c>
    </row>
    <row r="407" spans="29:30" x14ac:dyDescent="0.25">
      <c r="AC407">
        <v>0.65200000000000002</v>
      </c>
      <c r="AD407">
        <v>0.97470000000000001</v>
      </c>
    </row>
    <row r="408" spans="29:30" x14ac:dyDescent="0.25">
      <c r="AC408">
        <v>0.65239999999999998</v>
      </c>
      <c r="AD408">
        <v>0.97540000000000004</v>
      </c>
    </row>
    <row r="409" spans="29:30" x14ac:dyDescent="0.25">
      <c r="AC409">
        <v>0.65280000000000005</v>
      </c>
      <c r="AD409">
        <v>0.97670000000000001</v>
      </c>
    </row>
    <row r="410" spans="29:30" x14ac:dyDescent="0.25">
      <c r="AC410">
        <v>0.6532</v>
      </c>
      <c r="AD410">
        <v>0.9798</v>
      </c>
    </row>
    <row r="411" spans="29:30" x14ac:dyDescent="0.25">
      <c r="AC411">
        <v>0.65359999999999996</v>
      </c>
      <c r="AD411">
        <v>0.98180000000000001</v>
      </c>
    </row>
    <row r="412" spans="29:30" x14ac:dyDescent="0.25">
      <c r="AC412">
        <v>0.65400000000000003</v>
      </c>
      <c r="AD412">
        <v>0.98499999999999999</v>
      </c>
    </row>
    <row r="413" spans="29:30" x14ac:dyDescent="0.25">
      <c r="AC413">
        <v>0.65439999999999998</v>
      </c>
      <c r="AD413">
        <v>0.98699999999999999</v>
      </c>
    </row>
    <row r="414" spans="29:30" x14ac:dyDescent="0.25">
      <c r="AC414">
        <v>0.65480000000000005</v>
      </c>
      <c r="AD414">
        <v>0.98880000000000001</v>
      </c>
    </row>
    <row r="415" spans="29:30" x14ac:dyDescent="0.25">
      <c r="AC415">
        <v>0.6552</v>
      </c>
      <c r="AD415">
        <v>0.99139999999999995</v>
      </c>
    </row>
    <row r="416" spans="29:30" x14ac:dyDescent="0.25">
      <c r="AC416">
        <v>0.65559999999999996</v>
      </c>
      <c r="AD416">
        <v>0.98240000000000005</v>
      </c>
    </row>
    <row r="417" spans="29:30" x14ac:dyDescent="0.25">
      <c r="AC417">
        <v>0.65600000000000003</v>
      </c>
      <c r="AD417">
        <v>0.97330000000000005</v>
      </c>
    </row>
    <row r="418" spans="29:30" x14ac:dyDescent="0.25">
      <c r="AC418">
        <v>0.65639999999999998</v>
      </c>
      <c r="AD418">
        <v>0.97160000000000002</v>
      </c>
    </row>
    <row r="419" spans="29:30" x14ac:dyDescent="0.25">
      <c r="AC419">
        <v>0.65680000000000005</v>
      </c>
      <c r="AD419">
        <v>0.97019999999999995</v>
      </c>
    </row>
    <row r="420" spans="29:30" x14ac:dyDescent="0.25">
      <c r="AC420">
        <v>0.65720000000000001</v>
      </c>
      <c r="AD420">
        <v>0.96809999999999996</v>
      </c>
    </row>
    <row r="421" spans="29:30" x14ac:dyDescent="0.25">
      <c r="AC421">
        <v>0.65759999999999996</v>
      </c>
      <c r="AD421">
        <v>0.97819999999999996</v>
      </c>
    </row>
    <row r="422" spans="29:30" x14ac:dyDescent="0.25">
      <c r="AC422">
        <v>0.65800000000000003</v>
      </c>
      <c r="AD422">
        <v>0.98699999999999999</v>
      </c>
    </row>
    <row r="423" spans="29:30" x14ac:dyDescent="0.25">
      <c r="AC423">
        <v>0.65839999999999999</v>
      </c>
      <c r="AD423">
        <v>0.98619999999999997</v>
      </c>
    </row>
    <row r="424" spans="29:30" x14ac:dyDescent="0.25">
      <c r="AC424">
        <v>0.65880000000000005</v>
      </c>
      <c r="AD424">
        <v>0.98719999999999997</v>
      </c>
    </row>
    <row r="425" spans="29:30" x14ac:dyDescent="0.25">
      <c r="AC425">
        <v>0.65920000000000001</v>
      </c>
      <c r="AD425">
        <v>0.98440000000000005</v>
      </c>
    </row>
    <row r="426" spans="29:30" x14ac:dyDescent="0.25">
      <c r="AC426">
        <v>0.65959999999999996</v>
      </c>
      <c r="AD426">
        <v>0.98299999999999998</v>
      </c>
    </row>
    <row r="427" spans="29:30" x14ac:dyDescent="0.25">
      <c r="AC427">
        <v>0.66</v>
      </c>
      <c r="AD427">
        <v>0.98170000000000002</v>
      </c>
    </row>
    <row r="428" spans="29:30" x14ac:dyDescent="0.25">
      <c r="AC428">
        <v>0.66039999999999999</v>
      </c>
      <c r="AD428">
        <v>0.98119999999999996</v>
      </c>
    </row>
    <row r="429" spans="29:30" x14ac:dyDescent="0.25">
      <c r="AC429">
        <v>0.66080000000000005</v>
      </c>
      <c r="AD429">
        <v>0.97660000000000002</v>
      </c>
    </row>
    <row r="430" spans="29:30" x14ac:dyDescent="0.25">
      <c r="AC430">
        <v>0.66120000000000001</v>
      </c>
      <c r="AD430">
        <v>0.9778</v>
      </c>
    </row>
    <row r="431" spans="29:30" x14ac:dyDescent="0.25">
      <c r="AC431">
        <v>0.66159999999999997</v>
      </c>
      <c r="AD431">
        <v>0.9788</v>
      </c>
    </row>
    <row r="432" spans="29:30" x14ac:dyDescent="0.25">
      <c r="AC432">
        <v>0.66200000000000003</v>
      </c>
      <c r="AD432">
        <v>0.97970000000000002</v>
      </c>
    </row>
    <row r="433" spans="29:30" x14ac:dyDescent="0.25">
      <c r="AC433">
        <v>0.66239999999999999</v>
      </c>
      <c r="AD433">
        <v>0.98119999999999996</v>
      </c>
    </row>
    <row r="434" spans="29:30" x14ac:dyDescent="0.25">
      <c r="AC434">
        <v>0.66279999999999994</v>
      </c>
      <c r="AD434">
        <v>0.98529999999999995</v>
      </c>
    </row>
    <row r="435" spans="29:30" x14ac:dyDescent="0.25">
      <c r="AC435">
        <v>0.66320000000000001</v>
      </c>
      <c r="AD435">
        <v>0.98460000000000003</v>
      </c>
    </row>
    <row r="436" spans="29:30" x14ac:dyDescent="0.25">
      <c r="AC436">
        <v>0.66359999999999997</v>
      </c>
      <c r="AD436">
        <v>0.98</v>
      </c>
    </row>
    <row r="437" spans="29:30" x14ac:dyDescent="0.25">
      <c r="AC437">
        <v>0.66400000000000003</v>
      </c>
      <c r="AD437">
        <v>0.97729999999999995</v>
      </c>
    </row>
    <row r="438" spans="29:30" x14ac:dyDescent="0.25">
      <c r="AC438">
        <v>0.66439999999999999</v>
      </c>
      <c r="AD438">
        <v>0.97729999999999995</v>
      </c>
    </row>
    <row r="439" spans="29:30" x14ac:dyDescent="0.25">
      <c r="AC439">
        <v>0.66479999999999995</v>
      </c>
      <c r="AD439">
        <v>0.97709999999999997</v>
      </c>
    </row>
    <row r="440" spans="29:30" x14ac:dyDescent="0.25">
      <c r="AC440">
        <v>0.66520000000000001</v>
      </c>
      <c r="AD440">
        <v>0.97809999999999997</v>
      </c>
    </row>
    <row r="441" spans="29:30" x14ac:dyDescent="0.25">
      <c r="AC441">
        <v>0.66559999999999997</v>
      </c>
      <c r="AD441">
        <v>0.98</v>
      </c>
    </row>
    <row r="442" spans="29:30" x14ac:dyDescent="0.25">
      <c r="AC442">
        <v>0.66600000000000004</v>
      </c>
      <c r="AD442">
        <v>0.98229999999999995</v>
      </c>
    </row>
    <row r="443" spans="29:30" x14ac:dyDescent="0.25">
      <c r="AC443">
        <v>0.66639999999999999</v>
      </c>
      <c r="AD443">
        <v>0.98299999999999998</v>
      </c>
    </row>
    <row r="444" spans="29:30" x14ac:dyDescent="0.25">
      <c r="AC444">
        <v>0.66679999999999995</v>
      </c>
      <c r="AD444">
        <v>0.98050000000000004</v>
      </c>
    </row>
    <row r="445" spans="29:30" x14ac:dyDescent="0.25">
      <c r="AC445">
        <v>0.66720000000000002</v>
      </c>
      <c r="AD445">
        <v>0.97989999999999999</v>
      </c>
    </row>
    <row r="446" spans="29:30" x14ac:dyDescent="0.25">
      <c r="AC446">
        <v>0.66759999999999997</v>
      </c>
      <c r="AD446">
        <v>0.98</v>
      </c>
    </row>
    <row r="447" spans="29:30" x14ac:dyDescent="0.25">
      <c r="AC447">
        <v>0.66800000000000004</v>
      </c>
      <c r="AD447">
        <v>0.98040000000000005</v>
      </c>
    </row>
    <row r="448" spans="29:30" x14ac:dyDescent="0.25">
      <c r="AC448">
        <v>0.66839999999999999</v>
      </c>
      <c r="AD448">
        <v>0.97909999999999997</v>
      </c>
    </row>
    <row r="449" spans="29:30" x14ac:dyDescent="0.25">
      <c r="AC449">
        <v>0.66879999999999995</v>
      </c>
      <c r="AD449">
        <v>0.97809999999999997</v>
      </c>
    </row>
    <row r="450" spans="29:30" x14ac:dyDescent="0.25">
      <c r="AC450">
        <v>0.66920000000000002</v>
      </c>
      <c r="AD450">
        <v>0.98029999999999995</v>
      </c>
    </row>
    <row r="451" spans="29:30" x14ac:dyDescent="0.25">
      <c r="AC451">
        <v>0.66959999999999997</v>
      </c>
      <c r="AD451">
        <v>0.98199999999999998</v>
      </c>
    </row>
    <row r="452" spans="29:30" x14ac:dyDescent="0.25">
      <c r="AC452">
        <v>0.67</v>
      </c>
      <c r="AD452">
        <v>0.97870000000000001</v>
      </c>
    </row>
    <row r="453" spans="29:30" x14ac:dyDescent="0.25">
      <c r="AC453">
        <v>0.6704</v>
      </c>
      <c r="AD453">
        <v>0.97660000000000002</v>
      </c>
    </row>
    <row r="454" spans="29:30" x14ac:dyDescent="0.25">
      <c r="AC454">
        <v>0.67079999999999995</v>
      </c>
      <c r="AD454">
        <v>0.97740000000000005</v>
      </c>
    </row>
    <row r="455" spans="29:30" x14ac:dyDescent="0.25">
      <c r="AC455">
        <v>0.67120000000000002</v>
      </c>
      <c r="AD455">
        <v>0.97689999999999999</v>
      </c>
    </row>
    <row r="456" spans="29:30" x14ac:dyDescent="0.25">
      <c r="AC456">
        <v>0.67159999999999997</v>
      </c>
      <c r="AD456">
        <v>0.97760000000000002</v>
      </c>
    </row>
    <row r="457" spans="29:30" x14ac:dyDescent="0.25">
      <c r="AC457">
        <v>0.67200000000000004</v>
      </c>
      <c r="AD457">
        <v>0.97809999999999997</v>
      </c>
    </row>
    <row r="458" spans="29:30" x14ac:dyDescent="0.25">
      <c r="AC458">
        <v>0.6724</v>
      </c>
      <c r="AD458">
        <v>0.97899999999999998</v>
      </c>
    </row>
    <row r="459" spans="29:30" x14ac:dyDescent="0.25">
      <c r="AC459">
        <v>0.67279999999999995</v>
      </c>
      <c r="AD459">
        <v>0.97709999999999997</v>
      </c>
    </row>
    <row r="460" spans="29:30" x14ac:dyDescent="0.25">
      <c r="AC460">
        <v>0.67320000000000002</v>
      </c>
      <c r="AD460">
        <v>0.97699999999999998</v>
      </c>
    </row>
    <row r="461" spans="29:30" x14ac:dyDescent="0.25">
      <c r="AC461">
        <v>0.67359999999999998</v>
      </c>
      <c r="AD461">
        <v>0.97499999999999998</v>
      </c>
    </row>
    <row r="462" spans="29:30" x14ac:dyDescent="0.25">
      <c r="AC462">
        <v>0.67400000000000004</v>
      </c>
      <c r="AD462">
        <v>0.97650000000000003</v>
      </c>
    </row>
    <row r="463" spans="29:30" x14ac:dyDescent="0.25">
      <c r="AC463">
        <v>0.6744</v>
      </c>
      <c r="AD463">
        <v>0.97599999999999998</v>
      </c>
    </row>
    <row r="464" spans="29:30" x14ac:dyDescent="0.25">
      <c r="AC464">
        <v>0.67479999999999996</v>
      </c>
      <c r="AD464">
        <v>0.98019999999999996</v>
      </c>
    </row>
    <row r="465" spans="29:30" x14ac:dyDescent="0.25">
      <c r="AC465">
        <v>0.67520000000000002</v>
      </c>
      <c r="AD465">
        <v>0.9778</v>
      </c>
    </row>
    <row r="466" spans="29:30" x14ac:dyDescent="0.25">
      <c r="AC466">
        <v>0.67559999999999998</v>
      </c>
      <c r="AD466">
        <v>0.9768</v>
      </c>
    </row>
    <row r="467" spans="29:30" x14ac:dyDescent="0.25">
      <c r="AC467">
        <v>0.67600000000000005</v>
      </c>
      <c r="AD467">
        <v>0.97819999999999996</v>
      </c>
    </row>
    <row r="468" spans="29:30" x14ac:dyDescent="0.25">
      <c r="AC468">
        <v>0.6764</v>
      </c>
      <c r="AD468">
        <v>0.98119999999999996</v>
      </c>
    </row>
    <row r="469" spans="29:30" x14ac:dyDescent="0.25">
      <c r="AC469">
        <v>0.67679999999999996</v>
      </c>
      <c r="AD469">
        <v>0.97940000000000005</v>
      </c>
    </row>
    <row r="470" spans="29:30" x14ac:dyDescent="0.25">
      <c r="AC470">
        <v>0.67720000000000002</v>
      </c>
      <c r="AD470">
        <v>0.98009999999999997</v>
      </c>
    </row>
    <row r="471" spans="29:30" x14ac:dyDescent="0.25">
      <c r="AC471">
        <v>0.67759999999999998</v>
      </c>
      <c r="AD471">
        <v>0.98229999999999995</v>
      </c>
    </row>
    <row r="472" spans="29:30" x14ac:dyDescent="0.25">
      <c r="AC472">
        <v>0.67800000000000005</v>
      </c>
      <c r="AD472">
        <v>0.98109999999999997</v>
      </c>
    </row>
    <row r="473" spans="29:30" x14ac:dyDescent="0.25">
      <c r="AC473">
        <v>0.6784</v>
      </c>
      <c r="AD473">
        <v>0.98070000000000002</v>
      </c>
    </row>
    <row r="474" spans="29:30" x14ac:dyDescent="0.25">
      <c r="AC474">
        <v>0.67879999999999996</v>
      </c>
      <c r="AD474">
        <v>0.98199999999999998</v>
      </c>
    </row>
    <row r="475" spans="29:30" x14ac:dyDescent="0.25">
      <c r="AC475">
        <v>0.67920000000000003</v>
      </c>
      <c r="AD475">
        <v>0.98270000000000002</v>
      </c>
    </row>
    <row r="476" spans="29:30" x14ac:dyDescent="0.25">
      <c r="AC476">
        <v>0.67959999999999998</v>
      </c>
      <c r="AD476">
        <v>0.98099999999999998</v>
      </c>
    </row>
    <row r="477" spans="29:30" x14ac:dyDescent="0.25">
      <c r="AC477">
        <v>0.68</v>
      </c>
      <c r="AD477">
        <v>0.97940000000000005</v>
      </c>
    </row>
    <row r="478" spans="29:30" x14ac:dyDescent="0.25">
      <c r="AC478">
        <v>0.6804</v>
      </c>
      <c r="AD478">
        <v>0.97740000000000005</v>
      </c>
    </row>
    <row r="479" spans="29:30" x14ac:dyDescent="0.25">
      <c r="AC479">
        <v>0.68079999999999996</v>
      </c>
      <c r="AD479">
        <v>0.97560000000000002</v>
      </c>
    </row>
    <row r="480" spans="29:30" x14ac:dyDescent="0.25">
      <c r="AC480">
        <v>0.68120000000000003</v>
      </c>
      <c r="AD480">
        <v>0.97440000000000004</v>
      </c>
    </row>
    <row r="481" spans="29:30" x14ac:dyDescent="0.25">
      <c r="AC481">
        <v>0.68159999999999998</v>
      </c>
      <c r="AD481">
        <v>0.97609999999999997</v>
      </c>
    </row>
    <row r="482" spans="29:30" x14ac:dyDescent="0.25">
      <c r="AC482">
        <v>0.68200000000000005</v>
      </c>
      <c r="AD482">
        <v>0.97629999999999995</v>
      </c>
    </row>
    <row r="483" spans="29:30" x14ac:dyDescent="0.25">
      <c r="AC483">
        <v>0.68240000000000001</v>
      </c>
      <c r="AD483">
        <v>0.98</v>
      </c>
    </row>
    <row r="484" spans="29:30" x14ac:dyDescent="0.25">
      <c r="AC484">
        <v>0.68279999999999996</v>
      </c>
      <c r="AD484">
        <v>0.98229999999999995</v>
      </c>
    </row>
    <row r="485" spans="29:30" x14ac:dyDescent="0.25">
      <c r="AC485">
        <v>0.68320000000000003</v>
      </c>
      <c r="AD485">
        <v>0.98280000000000001</v>
      </c>
    </row>
    <row r="486" spans="29:30" x14ac:dyDescent="0.25">
      <c r="AC486">
        <v>0.68359999999999999</v>
      </c>
      <c r="AD486">
        <v>0.98370000000000002</v>
      </c>
    </row>
    <row r="487" spans="29:30" x14ac:dyDescent="0.25">
      <c r="AC487">
        <v>0.68400000000000005</v>
      </c>
      <c r="AD487">
        <v>0.98380000000000001</v>
      </c>
    </row>
    <row r="488" spans="29:30" x14ac:dyDescent="0.25">
      <c r="AC488">
        <v>0.68440000000000001</v>
      </c>
      <c r="AD488">
        <v>0.97950000000000004</v>
      </c>
    </row>
    <row r="489" spans="29:30" x14ac:dyDescent="0.25">
      <c r="AC489">
        <v>0.68479999999999996</v>
      </c>
      <c r="AD489">
        <v>0.97640000000000005</v>
      </c>
    </row>
    <row r="490" spans="29:30" x14ac:dyDescent="0.25">
      <c r="AC490">
        <v>0.68520000000000003</v>
      </c>
      <c r="AD490">
        <v>0.97540000000000004</v>
      </c>
    </row>
    <row r="491" spans="29:30" x14ac:dyDescent="0.25">
      <c r="AC491">
        <v>0.68559999999999999</v>
      </c>
      <c r="AD491">
        <v>0.97230000000000005</v>
      </c>
    </row>
    <row r="492" spans="29:30" x14ac:dyDescent="0.25">
      <c r="AC492">
        <v>0.68600000000000005</v>
      </c>
      <c r="AD492">
        <v>0.97209999999999996</v>
      </c>
    </row>
    <row r="493" spans="29:30" x14ac:dyDescent="0.25">
      <c r="AC493">
        <v>0.68640000000000001</v>
      </c>
      <c r="AD493">
        <v>0.97260000000000002</v>
      </c>
    </row>
    <row r="494" spans="29:30" x14ac:dyDescent="0.25">
      <c r="AC494">
        <v>0.68679999999999997</v>
      </c>
      <c r="AD494">
        <v>0.97299999999999998</v>
      </c>
    </row>
    <row r="495" spans="29:30" x14ac:dyDescent="0.25">
      <c r="AC495">
        <v>0.68720000000000003</v>
      </c>
      <c r="AD495">
        <v>0.97340000000000004</v>
      </c>
    </row>
    <row r="496" spans="29:30" x14ac:dyDescent="0.25">
      <c r="AC496">
        <v>0.68759999999999999</v>
      </c>
      <c r="AD496">
        <v>0.9738</v>
      </c>
    </row>
    <row r="497" spans="29:30" x14ac:dyDescent="0.25">
      <c r="AC497">
        <v>0.68799999999999994</v>
      </c>
      <c r="AD497">
        <v>0.97189999999999999</v>
      </c>
    </row>
    <row r="498" spans="29:30" x14ac:dyDescent="0.25">
      <c r="AC498">
        <v>0.68840000000000001</v>
      </c>
      <c r="AD498">
        <v>0.96699999999999997</v>
      </c>
    </row>
    <row r="499" spans="29:30" x14ac:dyDescent="0.25">
      <c r="AC499">
        <v>0.68879999999999997</v>
      </c>
      <c r="AD499">
        <v>0.9617</v>
      </c>
    </row>
    <row r="500" spans="29:30" x14ac:dyDescent="0.25">
      <c r="AC500">
        <v>0.68920000000000003</v>
      </c>
      <c r="AD500">
        <v>0.95679999999999998</v>
      </c>
    </row>
    <row r="501" spans="29:30" x14ac:dyDescent="0.25">
      <c r="AC501">
        <v>0.68959999999999999</v>
      </c>
      <c r="AD501">
        <v>0.95309999999999995</v>
      </c>
    </row>
    <row r="502" spans="29:30" x14ac:dyDescent="0.25">
      <c r="AC502">
        <v>0.69</v>
      </c>
      <c r="AD502">
        <v>0.95079999999999998</v>
      </c>
    </row>
    <row r="503" spans="29:30" x14ac:dyDescent="0.25">
      <c r="AC503">
        <v>0.69040000000000001</v>
      </c>
      <c r="AD503">
        <v>0.95440000000000003</v>
      </c>
    </row>
    <row r="504" spans="29:30" x14ac:dyDescent="0.25">
      <c r="AC504">
        <v>0.69079999999999997</v>
      </c>
      <c r="AD504">
        <v>0.95620000000000005</v>
      </c>
    </row>
    <row r="505" spans="29:30" x14ac:dyDescent="0.25">
      <c r="AC505">
        <v>0.69120000000000004</v>
      </c>
      <c r="AD505">
        <v>0.95789999999999997</v>
      </c>
    </row>
    <row r="506" spans="29:30" x14ac:dyDescent="0.25">
      <c r="AC506">
        <v>0.69159999999999999</v>
      </c>
      <c r="AD506">
        <v>0.96060000000000001</v>
      </c>
    </row>
    <row r="507" spans="29:30" x14ac:dyDescent="0.25">
      <c r="AC507">
        <v>0.69199999999999995</v>
      </c>
      <c r="AD507">
        <v>0.96389999999999998</v>
      </c>
    </row>
    <row r="508" spans="29:30" x14ac:dyDescent="0.25">
      <c r="AC508">
        <v>0.69240000000000002</v>
      </c>
      <c r="AD508">
        <v>0.96289999999999998</v>
      </c>
    </row>
    <row r="509" spans="29:30" x14ac:dyDescent="0.25">
      <c r="AC509">
        <v>0.69279999999999997</v>
      </c>
      <c r="AD509">
        <v>0.96689999999999998</v>
      </c>
    </row>
    <row r="510" spans="29:30" x14ac:dyDescent="0.25">
      <c r="AC510">
        <v>0.69320000000000004</v>
      </c>
      <c r="AD510">
        <v>0.97319999999999995</v>
      </c>
    </row>
    <row r="511" spans="29:30" x14ac:dyDescent="0.25">
      <c r="AC511">
        <v>0.69359999999999999</v>
      </c>
      <c r="AD511">
        <v>0.97399999999999998</v>
      </c>
    </row>
    <row r="512" spans="29:30" x14ac:dyDescent="0.25">
      <c r="AC512">
        <v>0.69399999999999995</v>
      </c>
      <c r="AD512">
        <v>0.97350000000000003</v>
      </c>
    </row>
    <row r="513" spans="29:30" x14ac:dyDescent="0.25">
      <c r="AC513">
        <v>0.69440000000000002</v>
      </c>
      <c r="AD513">
        <v>0.97619999999999996</v>
      </c>
    </row>
    <row r="514" spans="29:30" x14ac:dyDescent="0.25">
      <c r="AC514">
        <v>0.69479999999999997</v>
      </c>
      <c r="AD514">
        <v>0.97660000000000002</v>
      </c>
    </row>
    <row r="515" spans="29:30" x14ac:dyDescent="0.25">
      <c r="AC515">
        <v>0.69520000000000004</v>
      </c>
      <c r="AD515">
        <v>0.97240000000000004</v>
      </c>
    </row>
    <row r="516" spans="29:30" x14ac:dyDescent="0.25">
      <c r="AC516">
        <v>0.6956</v>
      </c>
      <c r="AD516">
        <v>0.97509999999999997</v>
      </c>
    </row>
    <row r="517" spans="29:30" x14ac:dyDescent="0.25">
      <c r="AC517">
        <v>0.69599999999999995</v>
      </c>
      <c r="AD517">
        <v>0.97770000000000001</v>
      </c>
    </row>
    <row r="518" spans="29:30" x14ac:dyDescent="0.25">
      <c r="AC518">
        <v>0.69640000000000002</v>
      </c>
      <c r="AD518">
        <v>0.97799999999999998</v>
      </c>
    </row>
    <row r="519" spans="29:30" x14ac:dyDescent="0.25">
      <c r="AC519">
        <v>0.69679999999999997</v>
      </c>
      <c r="AD519">
        <v>0.98029999999999995</v>
      </c>
    </row>
    <row r="520" spans="29:30" x14ac:dyDescent="0.25">
      <c r="AC520">
        <v>0.69720000000000004</v>
      </c>
      <c r="AD520">
        <v>0.98219999999999996</v>
      </c>
    </row>
    <row r="521" spans="29:30" x14ac:dyDescent="0.25">
      <c r="AC521">
        <v>0.6976</v>
      </c>
      <c r="AD521">
        <v>0.98070000000000002</v>
      </c>
    </row>
    <row r="522" spans="29:30" x14ac:dyDescent="0.25">
      <c r="AC522">
        <v>0.69799999999999995</v>
      </c>
      <c r="AD522">
        <v>0.98129999999999995</v>
      </c>
    </row>
    <row r="523" spans="29:30" x14ac:dyDescent="0.25">
      <c r="AC523">
        <v>0.69840000000000002</v>
      </c>
      <c r="AD523">
        <v>0.98229999999999995</v>
      </c>
    </row>
    <row r="524" spans="29:30" x14ac:dyDescent="0.25">
      <c r="AC524">
        <v>0.69879999999999998</v>
      </c>
      <c r="AD524">
        <v>0.97860000000000003</v>
      </c>
    </row>
    <row r="525" spans="29:30" x14ac:dyDescent="0.25">
      <c r="AC525">
        <v>0.69920000000000004</v>
      </c>
      <c r="AD525">
        <v>0.97919999999999996</v>
      </c>
    </row>
    <row r="526" spans="29:30" x14ac:dyDescent="0.25">
      <c r="AC526">
        <v>0.6996</v>
      </c>
      <c r="AD526">
        <v>0.98</v>
      </c>
    </row>
    <row r="527" spans="29:30" x14ac:dyDescent="0.25">
      <c r="AC527">
        <v>0.7</v>
      </c>
      <c r="AD527">
        <v>0.98080000000000001</v>
      </c>
    </row>
    <row r="528" spans="29:30" x14ac:dyDescent="0.25">
      <c r="AC528">
        <v>0.70040000000000002</v>
      </c>
      <c r="AD528">
        <v>0.98029999999999995</v>
      </c>
    </row>
    <row r="529" spans="29:30" x14ac:dyDescent="0.25">
      <c r="AC529">
        <v>0.70079999999999998</v>
      </c>
      <c r="AD529">
        <v>0.98370000000000002</v>
      </c>
    </row>
    <row r="530" spans="29:30" x14ac:dyDescent="0.25">
      <c r="AC530">
        <v>0.70120000000000005</v>
      </c>
      <c r="AD530">
        <v>0.98240000000000005</v>
      </c>
    </row>
    <row r="531" spans="29:30" x14ac:dyDescent="0.25">
      <c r="AC531">
        <v>0.7016</v>
      </c>
      <c r="AD531">
        <v>0.98129999999999995</v>
      </c>
    </row>
    <row r="532" spans="29:30" x14ac:dyDescent="0.25">
      <c r="AC532">
        <v>0.70199999999999996</v>
      </c>
      <c r="AD532">
        <v>0.97870000000000001</v>
      </c>
    </row>
    <row r="533" spans="29:30" x14ac:dyDescent="0.25">
      <c r="AC533">
        <v>0.70240000000000002</v>
      </c>
      <c r="AD533">
        <v>0.97989999999999999</v>
      </c>
    </row>
    <row r="534" spans="29:30" x14ac:dyDescent="0.25">
      <c r="AC534">
        <v>0.70279999999999998</v>
      </c>
      <c r="AD534">
        <v>0.97940000000000005</v>
      </c>
    </row>
    <row r="535" spans="29:30" x14ac:dyDescent="0.25">
      <c r="AC535">
        <v>0.70320000000000005</v>
      </c>
      <c r="AD535">
        <v>0.98180000000000001</v>
      </c>
    </row>
    <row r="536" spans="29:30" x14ac:dyDescent="0.25">
      <c r="AC536">
        <v>0.7036</v>
      </c>
      <c r="AD536">
        <v>0.9829</v>
      </c>
    </row>
    <row r="537" spans="29:30" x14ac:dyDescent="0.25">
      <c r="AC537">
        <v>0.70399999999999996</v>
      </c>
      <c r="AD537">
        <v>0.98519999999999996</v>
      </c>
    </row>
    <row r="538" spans="29:30" x14ac:dyDescent="0.25">
      <c r="AC538">
        <v>0.70440000000000003</v>
      </c>
      <c r="AD538">
        <v>0.98380000000000001</v>
      </c>
    </row>
    <row r="539" spans="29:30" x14ac:dyDescent="0.25">
      <c r="AC539">
        <v>0.70479999999999998</v>
      </c>
      <c r="AD539">
        <v>0.98280000000000001</v>
      </c>
    </row>
    <row r="540" spans="29:30" x14ac:dyDescent="0.25">
      <c r="AC540">
        <v>0.70520000000000005</v>
      </c>
      <c r="AD540">
        <v>0.98260000000000003</v>
      </c>
    </row>
    <row r="541" spans="29:30" x14ac:dyDescent="0.25">
      <c r="AC541">
        <v>0.7056</v>
      </c>
      <c r="AD541">
        <v>0.98319999999999996</v>
      </c>
    </row>
    <row r="542" spans="29:30" x14ac:dyDescent="0.25">
      <c r="AC542">
        <v>0.70599999999999996</v>
      </c>
      <c r="AD542">
        <v>0.98409999999999997</v>
      </c>
    </row>
    <row r="543" spans="29:30" x14ac:dyDescent="0.25">
      <c r="AC543">
        <v>0.70640000000000003</v>
      </c>
      <c r="AD543">
        <v>0.98370000000000002</v>
      </c>
    </row>
    <row r="544" spans="29:30" x14ac:dyDescent="0.25">
      <c r="AC544">
        <v>0.70679999999999998</v>
      </c>
      <c r="AD544">
        <v>0.98240000000000005</v>
      </c>
    </row>
    <row r="545" spans="29:30" x14ac:dyDescent="0.25">
      <c r="AC545">
        <v>0.70720000000000005</v>
      </c>
      <c r="AD545">
        <v>0.98199999999999998</v>
      </c>
    </row>
    <row r="546" spans="29:30" x14ac:dyDescent="0.25">
      <c r="AC546">
        <v>0.70760000000000001</v>
      </c>
      <c r="AD546">
        <v>0.98080000000000001</v>
      </c>
    </row>
    <row r="547" spans="29:30" x14ac:dyDescent="0.25">
      <c r="AC547">
        <v>0.70799999999999996</v>
      </c>
      <c r="AD547">
        <v>0.97789999999999999</v>
      </c>
    </row>
    <row r="548" spans="29:30" x14ac:dyDescent="0.25">
      <c r="AC548">
        <v>0.70840000000000003</v>
      </c>
      <c r="AD548">
        <v>0.97689999999999999</v>
      </c>
    </row>
    <row r="549" spans="29:30" x14ac:dyDescent="0.25">
      <c r="AC549">
        <v>0.70879999999999999</v>
      </c>
      <c r="AD549">
        <v>0.97799999999999998</v>
      </c>
    </row>
    <row r="550" spans="29:30" x14ac:dyDescent="0.25">
      <c r="AC550">
        <v>0.70920000000000005</v>
      </c>
      <c r="AD550">
        <v>0.97840000000000005</v>
      </c>
    </row>
    <row r="551" spans="29:30" x14ac:dyDescent="0.25">
      <c r="AC551">
        <v>0.70960000000000001</v>
      </c>
      <c r="AD551">
        <v>0.98099999999999998</v>
      </c>
    </row>
    <row r="552" spans="29:30" x14ac:dyDescent="0.25">
      <c r="AC552">
        <v>0.71</v>
      </c>
      <c r="AD552">
        <v>0.98180000000000001</v>
      </c>
    </row>
    <row r="553" spans="29:30" x14ac:dyDescent="0.25">
      <c r="AC553">
        <v>0.71040000000000003</v>
      </c>
      <c r="AD553">
        <v>0.98340000000000005</v>
      </c>
    </row>
    <row r="554" spans="29:30" x14ac:dyDescent="0.25">
      <c r="AC554">
        <v>0.71079999999999999</v>
      </c>
      <c r="AD554">
        <v>0.98640000000000005</v>
      </c>
    </row>
    <row r="555" spans="29:30" x14ac:dyDescent="0.25">
      <c r="AC555">
        <v>0.71120000000000005</v>
      </c>
      <c r="AD555">
        <v>0.98899999999999999</v>
      </c>
    </row>
    <row r="556" spans="29:30" x14ac:dyDescent="0.25">
      <c r="AC556">
        <v>0.71160000000000001</v>
      </c>
      <c r="AD556">
        <v>0.98580000000000001</v>
      </c>
    </row>
    <row r="557" spans="29:30" x14ac:dyDescent="0.25">
      <c r="AC557">
        <v>0.71199999999999997</v>
      </c>
      <c r="AD557">
        <v>0.9859</v>
      </c>
    </row>
    <row r="558" spans="29:30" x14ac:dyDescent="0.25">
      <c r="AC558">
        <v>0.71240000000000003</v>
      </c>
      <c r="AD558">
        <v>0.98419999999999996</v>
      </c>
    </row>
    <row r="559" spans="29:30" x14ac:dyDescent="0.25">
      <c r="AC559">
        <v>0.71279999999999999</v>
      </c>
      <c r="AD559">
        <v>0.97829999999999995</v>
      </c>
    </row>
    <row r="560" spans="29:30" x14ac:dyDescent="0.25">
      <c r="AC560">
        <v>0.71319999999999995</v>
      </c>
      <c r="AD560">
        <v>0.97230000000000005</v>
      </c>
    </row>
    <row r="561" spans="29:30" x14ac:dyDescent="0.25">
      <c r="AC561">
        <v>0.71360000000000001</v>
      </c>
      <c r="AD561">
        <v>0.97599999999999998</v>
      </c>
    </row>
    <row r="562" spans="29:30" x14ac:dyDescent="0.25">
      <c r="AC562">
        <v>0.71399999999999997</v>
      </c>
      <c r="AD562">
        <v>0.98070000000000002</v>
      </c>
    </row>
    <row r="563" spans="29:30" x14ac:dyDescent="0.25">
      <c r="AC563">
        <v>0.71440000000000003</v>
      </c>
      <c r="AD563">
        <v>0.98329999999999995</v>
      </c>
    </row>
    <row r="564" spans="29:30" x14ac:dyDescent="0.25">
      <c r="AC564">
        <v>0.71479999999999999</v>
      </c>
      <c r="AD564">
        <v>0.98909999999999998</v>
      </c>
    </row>
    <row r="565" spans="29:30" x14ac:dyDescent="0.25">
      <c r="AC565">
        <v>0.71519999999999995</v>
      </c>
      <c r="AD565">
        <v>0.99329999999999996</v>
      </c>
    </row>
    <row r="566" spans="29:30" x14ac:dyDescent="0.25">
      <c r="AC566">
        <v>0.71560000000000001</v>
      </c>
      <c r="AD566">
        <v>0.99070000000000003</v>
      </c>
    </row>
    <row r="567" spans="29:30" x14ac:dyDescent="0.25">
      <c r="AC567">
        <v>0.71599999999999997</v>
      </c>
      <c r="AD567">
        <v>0.98509999999999998</v>
      </c>
    </row>
    <row r="568" spans="29:30" x14ac:dyDescent="0.25">
      <c r="AC568">
        <v>0.71640000000000004</v>
      </c>
      <c r="AD568">
        <v>0.98080000000000001</v>
      </c>
    </row>
    <row r="569" spans="29:30" x14ac:dyDescent="0.25">
      <c r="AC569">
        <v>0.71679999999999999</v>
      </c>
      <c r="AD569">
        <v>0.97750000000000004</v>
      </c>
    </row>
    <row r="570" spans="29:30" x14ac:dyDescent="0.25">
      <c r="AC570">
        <v>0.71719999999999995</v>
      </c>
      <c r="AD570">
        <v>0.97430000000000005</v>
      </c>
    </row>
    <row r="571" spans="29:30" x14ac:dyDescent="0.25">
      <c r="AC571">
        <v>0.71760000000000002</v>
      </c>
      <c r="AD571">
        <v>0.9728</v>
      </c>
    </row>
    <row r="572" spans="29:30" x14ac:dyDescent="0.25">
      <c r="AC572">
        <v>0.71799999999999997</v>
      </c>
      <c r="AD572">
        <v>0.97319999999999995</v>
      </c>
    </row>
    <row r="573" spans="29:30" x14ac:dyDescent="0.25">
      <c r="AC573">
        <v>0.71840000000000004</v>
      </c>
      <c r="AD573">
        <v>0.97119999999999995</v>
      </c>
    </row>
    <row r="574" spans="29:30" x14ac:dyDescent="0.25">
      <c r="AC574">
        <v>0.71879999999999999</v>
      </c>
      <c r="AD574">
        <v>0.96560000000000001</v>
      </c>
    </row>
    <row r="575" spans="29:30" x14ac:dyDescent="0.25">
      <c r="AC575">
        <v>0.71919999999999995</v>
      </c>
      <c r="AD575">
        <v>0.96130000000000004</v>
      </c>
    </row>
    <row r="576" spans="29:30" x14ac:dyDescent="0.25">
      <c r="AC576">
        <v>0.71960000000000002</v>
      </c>
      <c r="AD576">
        <v>0.95440000000000003</v>
      </c>
    </row>
    <row r="577" spans="29:30" x14ac:dyDescent="0.25">
      <c r="AC577">
        <v>0.72</v>
      </c>
      <c r="AD577">
        <v>0.94730000000000003</v>
      </c>
    </row>
    <row r="578" spans="29:30" x14ac:dyDescent="0.25">
      <c r="AC578">
        <v>0.72040000000000004</v>
      </c>
      <c r="AD578">
        <v>0.94540000000000002</v>
      </c>
    </row>
    <row r="579" spans="29:30" x14ac:dyDescent="0.25">
      <c r="AC579">
        <v>0.7208</v>
      </c>
      <c r="AD579">
        <v>0.9466</v>
      </c>
    </row>
    <row r="580" spans="29:30" x14ac:dyDescent="0.25">
      <c r="AC580">
        <v>0.72119999999999995</v>
      </c>
      <c r="AD580">
        <v>0.94969999999999999</v>
      </c>
    </row>
    <row r="581" spans="29:30" x14ac:dyDescent="0.25">
      <c r="AC581">
        <v>0.72160000000000002</v>
      </c>
      <c r="AD581">
        <v>0.95620000000000005</v>
      </c>
    </row>
    <row r="582" spans="29:30" x14ac:dyDescent="0.25">
      <c r="AC582">
        <v>0.72199999999999998</v>
      </c>
      <c r="AD582">
        <v>0.96430000000000005</v>
      </c>
    </row>
    <row r="583" spans="29:30" x14ac:dyDescent="0.25">
      <c r="AC583">
        <v>0.72240000000000004</v>
      </c>
      <c r="AD583">
        <v>0.97140000000000004</v>
      </c>
    </row>
    <row r="584" spans="29:30" x14ac:dyDescent="0.25">
      <c r="AC584">
        <v>0.7228</v>
      </c>
      <c r="AD584">
        <v>0.97540000000000004</v>
      </c>
    </row>
    <row r="585" spans="29:30" x14ac:dyDescent="0.25">
      <c r="AC585">
        <v>0.72319999999999995</v>
      </c>
      <c r="AD585">
        <v>0.97099999999999997</v>
      </c>
    </row>
    <row r="586" spans="29:30" x14ac:dyDescent="0.25">
      <c r="AC586">
        <v>0.72360000000000002</v>
      </c>
      <c r="AD586">
        <v>0.96589999999999998</v>
      </c>
    </row>
    <row r="587" spans="29:30" x14ac:dyDescent="0.25">
      <c r="AC587">
        <v>0.72399999999999998</v>
      </c>
      <c r="AD587">
        <v>0.96</v>
      </c>
    </row>
    <row r="588" spans="29:30" x14ac:dyDescent="0.25">
      <c r="AC588">
        <v>0.72440000000000004</v>
      </c>
      <c r="AD588">
        <v>0.95469999999999999</v>
      </c>
    </row>
    <row r="589" spans="29:30" x14ac:dyDescent="0.25">
      <c r="AC589">
        <v>0.7248</v>
      </c>
      <c r="AD589">
        <v>0.95199999999999996</v>
      </c>
    </row>
    <row r="590" spans="29:30" x14ac:dyDescent="0.25">
      <c r="AC590">
        <v>0.72519999999999996</v>
      </c>
      <c r="AD590">
        <v>0.95860000000000001</v>
      </c>
    </row>
    <row r="591" spans="29:30" x14ac:dyDescent="0.25">
      <c r="AC591">
        <v>0.72560000000000002</v>
      </c>
      <c r="AD591">
        <v>0.9617</v>
      </c>
    </row>
    <row r="592" spans="29:30" x14ac:dyDescent="0.25">
      <c r="AC592">
        <v>0.72599999999999998</v>
      </c>
      <c r="AD592">
        <v>0.96060000000000001</v>
      </c>
    </row>
    <row r="593" spans="29:30" x14ac:dyDescent="0.25">
      <c r="AC593">
        <v>0.72640000000000005</v>
      </c>
      <c r="AD593">
        <v>0.96289999999999998</v>
      </c>
    </row>
    <row r="594" spans="29:30" x14ac:dyDescent="0.25">
      <c r="AC594">
        <v>0.7268</v>
      </c>
      <c r="AD594">
        <v>0.96199999999999997</v>
      </c>
    </row>
    <row r="595" spans="29:30" x14ac:dyDescent="0.25">
      <c r="AC595">
        <v>0.72719999999999996</v>
      </c>
      <c r="AD595">
        <v>0.95640000000000003</v>
      </c>
    </row>
    <row r="596" spans="29:30" x14ac:dyDescent="0.25">
      <c r="AC596">
        <v>0.72760000000000002</v>
      </c>
      <c r="AD596">
        <v>0.95779999999999998</v>
      </c>
    </row>
    <row r="597" spans="29:30" x14ac:dyDescent="0.25">
      <c r="AC597">
        <v>0.72799999999999998</v>
      </c>
      <c r="AD597">
        <v>0.96619999999999995</v>
      </c>
    </row>
    <row r="598" spans="29:30" x14ac:dyDescent="0.25">
      <c r="AC598">
        <v>0.72840000000000005</v>
      </c>
      <c r="AD598">
        <v>0.96640000000000004</v>
      </c>
    </row>
    <row r="599" spans="29:30" x14ac:dyDescent="0.25">
      <c r="AC599">
        <v>0.7288</v>
      </c>
      <c r="AD599">
        <v>0.9677</v>
      </c>
    </row>
    <row r="600" spans="29:30" x14ac:dyDescent="0.25">
      <c r="AC600">
        <v>0.72919999999999996</v>
      </c>
      <c r="AD600">
        <v>0.97019999999999995</v>
      </c>
    </row>
    <row r="601" spans="29:30" x14ac:dyDescent="0.25">
      <c r="AC601">
        <v>0.72960000000000003</v>
      </c>
      <c r="AD601">
        <v>0.9677</v>
      </c>
    </row>
    <row r="602" spans="29:30" x14ac:dyDescent="0.25">
      <c r="AC602">
        <v>0.73</v>
      </c>
      <c r="AD602">
        <v>0.96230000000000004</v>
      </c>
    </row>
    <row r="603" spans="29:30" x14ac:dyDescent="0.25">
      <c r="AC603">
        <v>0.73040000000000005</v>
      </c>
      <c r="AD603">
        <v>0.9647</v>
      </c>
    </row>
    <row r="604" spans="29:30" x14ac:dyDescent="0.25">
      <c r="AC604">
        <v>0.73080000000000001</v>
      </c>
      <c r="AD604">
        <v>0.96530000000000005</v>
      </c>
    </row>
    <row r="605" spans="29:30" x14ac:dyDescent="0.25">
      <c r="AC605">
        <v>0.73119999999999996</v>
      </c>
      <c r="AD605">
        <v>0.96750000000000003</v>
      </c>
    </row>
    <row r="606" spans="29:30" x14ac:dyDescent="0.25">
      <c r="AC606">
        <v>0.73160000000000003</v>
      </c>
      <c r="AD606">
        <v>0.97160000000000002</v>
      </c>
    </row>
    <row r="607" spans="29:30" x14ac:dyDescent="0.25">
      <c r="AC607">
        <v>0.73199999999999998</v>
      </c>
      <c r="AD607">
        <v>0.97440000000000004</v>
      </c>
    </row>
    <row r="608" spans="29:30" x14ac:dyDescent="0.25">
      <c r="AC608">
        <v>0.73240000000000005</v>
      </c>
      <c r="AD608">
        <v>0.97109999999999996</v>
      </c>
    </row>
    <row r="609" spans="29:30" x14ac:dyDescent="0.25">
      <c r="AC609">
        <v>0.73280000000000001</v>
      </c>
      <c r="AD609">
        <v>0.96719999999999995</v>
      </c>
    </row>
    <row r="610" spans="29:30" x14ac:dyDescent="0.25">
      <c r="AC610">
        <v>0.73319999999999996</v>
      </c>
      <c r="AD610">
        <v>0.96630000000000005</v>
      </c>
    </row>
    <row r="611" spans="29:30" x14ac:dyDescent="0.25">
      <c r="AC611">
        <v>0.73360000000000003</v>
      </c>
      <c r="AD611">
        <v>0.96779999999999999</v>
      </c>
    </row>
    <row r="612" spans="29:30" x14ac:dyDescent="0.25">
      <c r="AC612">
        <v>0.73399999999999999</v>
      </c>
      <c r="AD612">
        <v>0.97219999999999995</v>
      </c>
    </row>
    <row r="613" spans="29:30" x14ac:dyDescent="0.25">
      <c r="AC613">
        <v>0.73440000000000005</v>
      </c>
      <c r="AD613">
        <v>0.97799999999999998</v>
      </c>
    </row>
    <row r="614" spans="29:30" x14ac:dyDescent="0.25">
      <c r="AC614">
        <v>0.73480000000000001</v>
      </c>
      <c r="AD614">
        <v>0.98460000000000003</v>
      </c>
    </row>
    <row r="615" spans="29:30" x14ac:dyDescent="0.25">
      <c r="AC615">
        <v>0.73519999999999996</v>
      </c>
      <c r="AD615">
        <v>0.98529999999999995</v>
      </c>
    </row>
    <row r="616" spans="29:30" x14ac:dyDescent="0.25">
      <c r="AC616">
        <v>0.73560000000000003</v>
      </c>
      <c r="AD616">
        <v>0.97889999999999999</v>
      </c>
    </row>
    <row r="617" spans="29:30" x14ac:dyDescent="0.25">
      <c r="AC617">
        <v>0.73599999999999999</v>
      </c>
      <c r="AD617">
        <v>0.9728</v>
      </c>
    </row>
    <row r="618" spans="29:30" x14ac:dyDescent="0.25">
      <c r="AC618">
        <v>0.73640000000000005</v>
      </c>
      <c r="AD618">
        <v>0.97470000000000001</v>
      </c>
    </row>
    <row r="619" spans="29:30" x14ac:dyDescent="0.25">
      <c r="AC619">
        <v>0.73680000000000001</v>
      </c>
      <c r="AD619">
        <v>0.97640000000000005</v>
      </c>
    </row>
    <row r="620" spans="29:30" x14ac:dyDescent="0.25">
      <c r="AC620">
        <v>0.73719999999999997</v>
      </c>
      <c r="AD620">
        <v>0.9788</v>
      </c>
    </row>
    <row r="621" spans="29:30" x14ac:dyDescent="0.25">
      <c r="AC621">
        <v>0.73760000000000003</v>
      </c>
      <c r="AD621">
        <v>0.98950000000000005</v>
      </c>
    </row>
    <row r="622" spans="29:30" x14ac:dyDescent="0.25">
      <c r="AC622">
        <v>0.73799999999999999</v>
      </c>
      <c r="AD622">
        <v>0.9919</v>
      </c>
    </row>
    <row r="623" spans="29:30" x14ac:dyDescent="0.25">
      <c r="AC623">
        <v>0.73839999999999995</v>
      </c>
      <c r="AD623">
        <v>0.98570000000000002</v>
      </c>
    </row>
    <row r="624" spans="29:30" x14ac:dyDescent="0.25">
      <c r="AC624">
        <v>0.73880000000000001</v>
      </c>
      <c r="AD624">
        <v>0.98229999999999995</v>
      </c>
    </row>
    <row r="625" spans="29:30" x14ac:dyDescent="0.25">
      <c r="AC625">
        <v>0.73919999999999997</v>
      </c>
      <c r="AD625">
        <v>0.98040000000000005</v>
      </c>
    </row>
    <row r="626" spans="29:30" x14ac:dyDescent="0.25">
      <c r="AC626">
        <v>0.73960000000000004</v>
      </c>
      <c r="AD626">
        <v>0.97599999999999998</v>
      </c>
    </row>
    <row r="627" spans="29:30" x14ac:dyDescent="0.25">
      <c r="AC627">
        <v>0.74</v>
      </c>
      <c r="AD627">
        <v>0.97889999999999999</v>
      </c>
    </row>
    <row r="628" spans="29:30" x14ac:dyDescent="0.25">
      <c r="AC628">
        <v>0.74039999999999995</v>
      </c>
      <c r="AD628">
        <v>0.98519999999999996</v>
      </c>
    </row>
    <row r="629" spans="29:30" x14ac:dyDescent="0.25">
      <c r="AC629">
        <v>0.74080000000000001</v>
      </c>
      <c r="AD629">
        <v>0.98760000000000003</v>
      </c>
    </row>
    <row r="630" spans="29:30" x14ac:dyDescent="0.25">
      <c r="AC630">
        <v>0.74119999999999997</v>
      </c>
      <c r="AD630">
        <v>0.98650000000000004</v>
      </c>
    </row>
    <row r="631" spans="29:30" x14ac:dyDescent="0.25">
      <c r="AC631">
        <v>0.74160000000000004</v>
      </c>
      <c r="AD631">
        <v>0.9849</v>
      </c>
    </row>
    <row r="632" spans="29:30" x14ac:dyDescent="0.25">
      <c r="AC632">
        <v>0.74199999999999999</v>
      </c>
      <c r="AD632">
        <v>0.98280000000000001</v>
      </c>
    </row>
    <row r="633" spans="29:30" x14ac:dyDescent="0.25">
      <c r="AC633">
        <v>0.74239999999999995</v>
      </c>
      <c r="AD633">
        <v>0.97950000000000004</v>
      </c>
    </row>
    <row r="634" spans="29:30" x14ac:dyDescent="0.25">
      <c r="AC634">
        <v>0.74280000000000002</v>
      </c>
      <c r="AD634">
        <v>0.98019999999999996</v>
      </c>
    </row>
    <row r="635" spans="29:30" x14ac:dyDescent="0.25">
      <c r="AC635">
        <v>0.74319999999999997</v>
      </c>
      <c r="AD635">
        <v>0.98370000000000002</v>
      </c>
    </row>
    <row r="636" spans="29:30" x14ac:dyDescent="0.25">
      <c r="AC636">
        <v>0.74360000000000004</v>
      </c>
      <c r="AD636">
        <v>0.98609999999999998</v>
      </c>
    </row>
    <row r="637" spans="29:30" x14ac:dyDescent="0.25">
      <c r="AC637">
        <v>0.74399999999999999</v>
      </c>
      <c r="AD637">
        <v>0.98780000000000001</v>
      </c>
    </row>
    <row r="638" spans="29:30" x14ac:dyDescent="0.25">
      <c r="AC638">
        <v>0.74439999999999995</v>
      </c>
      <c r="AD638">
        <v>0.98450000000000004</v>
      </c>
    </row>
    <row r="639" spans="29:30" x14ac:dyDescent="0.25">
      <c r="AC639">
        <v>0.74480000000000002</v>
      </c>
      <c r="AD639">
        <v>0.98099999999999998</v>
      </c>
    </row>
    <row r="640" spans="29:30" x14ac:dyDescent="0.25">
      <c r="AC640">
        <v>0.74519999999999997</v>
      </c>
      <c r="AD640">
        <v>0.97709999999999997</v>
      </c>
    </row>
    <row r="641" spans="29:30" x14ac:dyDescent="0.25">
      <c r="AC641">
        <v>0.74560000000000004</v>
      </c>
      <c r="AD641">
        <v>0.97870000000000001</v>
      </c>
    </row>
    <row r="642" spans="29:30" x14ac:dyDescent="0.25">
      <c r="AC642">
        <v>0.746</v>
      </c>
      <c r="AD642">
        <v>0.97989999999999999</v>
      </c>
    </row>
    <row r="643" spans="29:30" x14ac:dyDescent="0.25">
      <c r="AC643">
        <v>0.74639999999999995</v>
      </c>
      <c r="AD643">
        <v>0.98219999999999996</v>
      </c>
    </row>
    <row r="644" spans="29:30" x14ac:dyDescent="0.25">
      <c r="AC644">
        <v>0.74680000000000002</v>
      </c>
      <c r="AD644">
        <v>0.98699999999999999</v>
      </c>
    </row>
    <row r="645" spans="29:30" x14ac:dyDescent="0.25">
      <c r="AC645">
        <v>0.74719999999999998</v>
      </c>
      <c r="AD645">
        <v>0.98829999999999996</v>
      </c>
    </row>
    <row r="646" spans="29:30" x14ac:dyDescent="0.25">
      <c r="AC646">
        <v>0.74760000000000004</v>
      </c>
      <c r="AD646">
        <v>0.98240000000000005</v>
      </c>
    </row>
    <row r="647" spans="29:30" x14ac:dyDescent="0.25">
      <c r="AC647">
        <v>0.748</v>
      </c>
      <c r="AD647">
        <v>0.97719999999999996</v>
      </c>
    </row>
    <row r="648" spans="29:30" x14ac:dyDescent="0.25">
      <c r="AC648">
        <v>0.74839999999999995</v>
      </c>
      <c r="AD648">
        <v>0.97760000000000002</v>
      </c>
    </row>
    <row r="649" spans="29:30" x14ac:dyDescent="0.25">
      <c r="AC649">
        <v>0.74880000000000002</v>
      </c>
      <c r="AD649">
        <v>0.97670000000000001</v>
      </c>
    </row>
    <row r="650" spans="29:30" x14ac:dyDescent="0.25">
      <c r="AC650">
        <v>0.74919999999999998</v>
      </c>
      <c r="AD650">
        <v>0.97960000000000003</v>
      </c>
    </row>
    <row r="651" spans="29:30" x14ac:dyDescent="0.25">
      <c r="AC651">
        <v>0.74960000000000004</v>
      </c>
      <c r="AD651">
        <v>0.98399999999999999</v>
      </c>
    </row>
    <row r="652" spans="29:30" x14ac:dyDescent="0.25">
      <c r="AC652">
        <v>0.75</v>
      </c>
      <c r="AD652">
        <v>0.98619999999999997</v>
      </c>
    </row>
    <row r="653" spans="29:30" x14ac:dyDescent="0.25">
      <c r="AC653">
        <v>0.75039999999999996</v>
      </c>
      <c r="AD653">
        <v>0.98619999999999997</v>
      </c>
    </row>
    <row r="654" spans="29:30" x14ac:dyDescent="0.25">
      <c r="AC654">
        <v>0.75080000000000002</v>
      </c>
      <c r="AD654">
        <v>0.98519999999999996</v>
      </c>
    </row>
    <row r="655" spans="29:30" x14ac:dyDescent="0.25">
      <c r="AC655">
        <v>0.75119999999999998</v>
      </c>
      <c r="AD655">
        <v>0.98160000000000003</v>
      </c>
    </row>
    <row r="656" spans="29:30" x14ac:dyDescent="0.25">
      <c r="AC656">
        <v>0.75160000000000005</v>
      </c>
      <c r="AD656">
        <v>0.97750000000000004</v>
      </c>
    </row>
    <row r="657" spans="29:30" x14ac:dyDescent="0.25">
      <c r="AC657">
        <v>0.752</v>
      </c>
      <c r="AD657">
        <v>0.97940000000000005</v>
      </c>
    </row>
    <row r="658" spans="29:30" x14ac:dyDescent="0.25">
      <c r="AC658">
        <v>0.75239999999999996</v>
      </c>
      <c r="AD658">
        <v>0.98299999999999998</v>
      </c>
    </row>
    <row r="659" spans="29:30" x14ac:dyDescent="0.25">
      <c r="AC659">
        <v>0.75280000000000002</v>
      </c>
      <c r="AD659">
        <v>0.98280000000000001</v>
      </c>
    </row>
    <row r="660" spans="29:30" x14ac:dyDescent="0.25">
      <c r="AC660">
        <v>0.75319999999999998</v>
      </c>
      <c r="AD660">
        <v>0.98470000000000002</v>
      </c>
    </row>
    <row r="661" spans="29:30" x14ac:dyDescent="0.25">
      <c r="AC661">
        <v>0.75360000000000005</v>
      </c>
      <c r="AD661">
        <v>0.98309999999999997</v>
      </c>
    </row>
    <row r="662" spans="29:30" x14ac:dyDescent="0.25">
      <c r="AC662">
        <v>0.754</v>
      </c>
      <c r="AD662">
        <v>0.97850000000000004</v>
      </c>
    </row>
    <row r="663" spans="29:30" x14ac:dyDescent="0.25">
      <c r="AC663">
        <v>0.75439999999999996</v>
      </c>
      <c r="AD663">
        <v>0.97160000000000002</v>
      </c>
    </row>
    <row r="664" spans="29:30" x14ac:dyDescent="0.25">
      <c r="AC664">
        <v>0.75480000000000003</v>
      </c>
      <c r="AD664">
        <v>0.97289999999999999</v>
      </c>
    </row>
    <row r="665" spans="29:30" x14ac:dyDescent="0.25">
      <c r="AC665">
        <v>0.75519999999999998</v>
      </c>
      <c r="AD665">
        <v>0.97570000000000001</v>
      </c>
    </row>
    <row r="666" spans="29:30" x14ac:dyDescent="0.25">
      <c r="AC666">
        <v>0.75560000000000005</v>
      </c>
      <c r="AD666">
        <v>0.98119999999999996</v>
      </c>
    </row>
    <row r="667" spans="29:30" x14ac:dyDescent="0.25">
      <c r="AC667">
        <v>0.75600000000000001</v>
      </c>
      <c r="AD667">
        <v>0.98709999999999998</v>
      </c>
    </row>
    <row r="668" spans="29:30" x14ac:dyDescent="0.25">
      <c r="AC668">
        <v>0.75639999999999996</v>
      </c>
      <c r="AD668">
        <v>0.99299999999999999</v>
      </c>
    </row>
    <row r="669" spans="29:30" x14ac:dyDescent="0.25">
      <c r="AC669">
        <v>0.75680000000000003</v>
      </c>
      <c r="AD669">
        <v>0.99370000000000003</v>
      </c>
    </row>
    <row r="670" spans="29:30" x14ac:dyDescent="0.25">
      <c r="AC670">
        <v>0.75719999999999998</v>
      </c>
      <c r="AD670">
        <v>0.99170000000000003</v>
      </c>
    </row>
    <row r="671" spans="29:30" x14ac:dyDescent="0.25">
      <c r="AC671">
        <v>0.75760000000000005</v>
      </c>
      <c r="AD671">
        <v>0.98939999999999995</v>
      </c>
    </row>
    <row r="672" spans="29:30" x14ac:dyDescent="0.25">
      <c r="AC672">
        <v>0.75800000000000001</v>
      </c>
      <c r="AD672">
        <v>0.98760000000000003</v>
      </c>
    </row>
    <row r="673" spans="29:30" x14ac:dyDescent="0.25">
      <c r="AC673">
        <v>0.75839999999999996</v>
      </c>
      <c r="AD673">
        <v>0.98370000000000002</v>
      </c>
    </row>
    <row r="674" spans="29:30" x14ac:dyDescent="0.25">
      <c r="AC674">
        <v>0.75880000000000003</v>
      </c>
      <c r="AD674">
        <v>0.97829999999999995</v>
      </c>
    </row>
    <row r="675" spans="29:30" x14ac:dyDescent="0.25">
      <c r="AC675">
        <v>0.75919999999999999</v>
      </c>
      <c r="AD675">
        <v>0.97199999999999998</v>
      </c>
    </row>
    <row r="676" spans="29:30" x14ac:dyDescent="0.25">
      <c r="AC676">
        <v>0.75960000000000005</v>
      </c>
      <c r="AD676">
        <v>0.96519999999999995</v>
      </c>
    </row>
    <row r="677" spans="29:30" x14ac:dyDescent="0.25">
      <c r="AC677">
        <v>0.76</v>
      </c>
      <c r="AD677">
        <v>0.95750000000000002</v>
      </c>
    </row>
    <row r="678" spans="29:30" x14ac:dyDescent="0.25">
      <c r="AC678">
        <v>0.76039999999999996</v>
      </c>
      <c r="AD678">
        <v>0.95250000000000001</v>
      </c>
    </row>
    <row r="679" spans="29:30" x14ac:dyDescent="0.25">
      <c r="AC679">
        <v>0.76080000000000003</v>
      </c>
      <c r="AD679">
        <v>0.95040000000000002</v>
      </c>
    </row>
    <row r="680" spans="29:30" x14ac:dyDescent="0.25">
      <c r="AC680">
        <v>0.76119999999999999</v>
      </c>
      <c r="AD680">
        <v>0.95120000000000005</v>
      </c>
    </row>
    <row r="681" spans="29:30" x14ac:dyDescent="0.25">
      <c r="AC681">
        <v>0.76160000000000005</v>
      </c>
      <c r="AD681">
        <v>0.95469999999999999</v>
      </c>
    </row>
    <row r="682" spans="29:30" x14ac:dyDescent="0.25">
      <c r="AC682">
        <v>0.76200000000000001</v>
      </c>
      <c r="AD682">
        <v>0.96050000000000002</v>
      </c>
    </row>
    <row r="683" spans="29:30" x14ac:dyDescent="0.25">
      <c r="AC683">
        <v>0.76239999999999997</v>
      </c>
      <c r="AD683">
        <v>0.96479999999999999</v>
      </c>
    </row>
    <row r="684" spans="29:30" x14ac:dyDescent="0.25">
      <c r="AC684">
        <v>0.76280000000000003</v>
      </c>
      <c r="AD684">
        <v>0.9677</v>
      </c>
    </row>
    <row r="685" spans="29:30" x14ac:dyDescent="0.25">
      <c r="AC685">
        <v>0.76319999999999999</v>
      </c>
      <c r="AD685">
        <v>0.96909999999999996</v>
      </c>
    </row>
    <row r="686" spans="29:30" x14ac:dyDescent="0.25">
      <c r="AC686">
        <v>0.76359999999999995</v>
      </c>
      <c r="AD686">
        <v>0.96899999999999997</v>
      </c>
    </row>
    <row r="687" spans="29:30" x14ac:dyDescent="0.25">
      <c r="AC687">
        <v>0.76400000000000001</v>
      </c>
      <c r="AD687">
        <v>0.96519999999999995</v>
      </c>
    </row>
    <row r="688" spans="29:30" x14ac:dyDescent="0.25">
      <c r="AC688">
        <v>0.76439999999999997</v>
      </c>
      <c r="AD688">
        <v>0.96130000000000004</v>
      </c>
    </row>
    <row r="689" spans="29:30" x14ac:dyDescent="0.25">
      <c r="AC689">
        <v>0.76480000000000004</v>
      </c>
      <c r="AD689">
        <v>0.95750000000000002</v>
      </c>
    </row>
    <row r="690" spans="29:30" x14ac:dyDescent="0.25">
      <c r="AC690">
        <v>0.76519999999999999</v>
      </c>
      <c r="AD690">
        <v>0.9536</v>
      </c>
    </row>
    <row r="691" spans="29:30" x14ac:dyDescent="0.25">
      <c r="AC691">
        <v>0.76559999999999995</v>
      </c>
      <c r="AD691">
        <v>0.94979999999999998</v>
      </c>
    </row>
    <row r="692" spans="29:30" x14ac:dyDescent="0.25">
      <c r="AC692">
        <v>0.76600000000000001</v>
      </c>
      <c r="AD692">
        <v>0.94599999999999995</v>
      </c>
    </row>
    <row r="693" spans="29:30" x14ac:dyDescent="0.25">
      <c r="AC693">
        <v>0.76639999999999997</v>
      </c>
      <c r="AD693">
        <v>0.94099999999999995</v>
      </c>
    </row>
    <row r="694" spans="29:30" x14ac:dyDescent="0.25">
      <c r="AC694">
        <v>0.76680000000000004</v>
      </c>
      <c r="AD694">
        <v>0.93920000000000003</v>
      </c>
    </row>
    <row r="695" spans="29:30" x14ac:dyDescent="0.25">
      <c r="AC695">
        <v>0.76719999999999999</v>
      </c>
      <c r="AD695">
        <v>0.94020000000000004</v>
      </c>
    </row>
    <row r="696" spans="29:30" x14ac:dyDescent="0.25">
      <c r="AC696">
        <v>0.76759999999999995</v>
      </c>
      <c r="AD696">
        <v>0.94550000000000001</v>
      </c>
    </row>
    <row r="697" spans="29:30" x14ac:dyDescent="0.25">
      <c r="AC697">
        <v>0.76800000000000002</v>
      </c>
      <c r="AD697">
        <v>0.95130000000000003</v>
      </c>
    </row>
    <row r="698" spans="29:30" x14ac:dyDescent="0.25">
      <c r="AC698">
        <v>0.76839999999999997</v>
      </c>
      <c r="AD698">
        <v>0.96160000000000001</v>
      </c>
    </row>
    <row r="699" spans="29:30" x14ac:dyDescent="0.25">
      <c r="AC699">
        <v>0.76880000000000004</v>
      </c>
      <c r="AD699">
        <v>0.96909999999999996</v>
      </c>
    </row>
    <row r="700" spans="29:30" x14ac:dyDescent="0.25">
      <c r="AC700">
        <v>0.76919999999999999</v>
      </c>
      <c r="AD700">
        <v>0.97729999999999995</v>
      </c>
    </row>
    <row r="701" spans="29:30" x14ac:dyDescent="0.25">
      <c r="AC701">
        <v>0.76959999999999995</v>
      </c>
      <c r="AD701">
        <v>0.9768</v>
      </c>
    </row>
    <row r="702" spans="29:30" x14ac:dyDescent="0.25">
      <c r="AC702">
        <v>0.77</v>
      </c>
      <c r="AD702">
        <v>0.97599999999999998</v>
      </c>
    </row>
    <row r="703" spans="29:30" x14ac:dyDescent="0.25">
      <c r="AC703">
        <v>0.77039999999999997</v>
      </c>
      <c r="AD703">
        <v>0.97970000000000002</v>
      </c>
    </row>
    <row r="704" spans="29:30" x14ac:dyDescent="0.25">
      <c r="AC704">
        <v>0.77080000000000004</v>
      </c>
      <c r="AD704">
        <v>0.98150000000000004</v>
      </c>
    </row>
    <row r="705" spans="29:30" x14ac:dyDescent="0.25">
      <c r="AC705">
        <v>0.7712</v>
      </c>
      <c r="AD705">
        <v>0.9798</v>
      </c>
    </row>
    <row r="706" spans="29:30" x14ac:dyDescent="0.25">
      <c r="AC706">
        <v>0.77159999999999995</v>
      </c>
      <c r="AD706">
        <v>0.98660000000000003</v>
      </c>
    </row>
    <row r="707" spans="29:30" x14ac:dyDescent="0.25">
      <c r="AC707">
        <v>0.77200000000000002</v>
      </c>
      <c r="AD707">
        <v>0.99060000000000004</v>
      </c>
    </row>
    <row r="708" spans="29:30" x14ac:dyDescent="0.25">
      <c r="AC708">
        <v>0.77239999999999998</v>
      </c>
      <c r="AD708">
        <v>0.99339999999999995</v>
      </c>
    </row>
    <row r="709" spans="29:30" x14ac:dyDescent="0.25">
      <c r="AC709">
        <v>0.77280000000000004</v>
      </c>
      <c r="AD709">
        <v>0.99309999999999998</v>
      </c>
    </row>
    <row r="710" spans="29:30" x14ac:dyDescent="0.25">
      <c r="AC710">
        <v>0.7732</v>
      </c>
      <c r="AD710">
        <v>0.99039999999999995</v>
      </c>
    </row>
    <row r="711" spans="29:30" x14ac:dyDescent="0.25">
      <c r="AC711">
        <v>0.77359999999999995</v>
      </c>
      <c r="AD711">
        <v>0.9839</v>
      </c>
    </row>
    <row r="712" spans="29:30" x14ac:dyDescent="0.25">
      <c r="AC712">
        <v>0.77400000000000002</v>
      </c>
      <c r="AD712">
        <v>0.98280000000000001</v>
      </c>
    </row>
    <row r="713" spans="29:30" x14ac:dyDescent="0.25">
      <c r="AC713">
        <v>0.77439999999999998</v>
      </c>
      <c r="AD713">
        <v>0.97899999999999998</v>
      </c>
    </row>
    <row r="714" spans="29:30" x14ac:dyDescent="0.25">
      <c r="AC714">
        <v>0.77480000000000004</v>
      </c>
      <c r="AD714">
        <v>0.97940000000000005</v>
      </c>
    </row>
    <row r="715" spans="29:30" x14ac:dyDescent="0.25">
      <c r="AC715">
        <v>0.7752</v>
      </c>
      <c r="AD715">
        <v>0.98619999999999997</v>
      </c>
    </row>
    <row r="716" spans="29:30" x14ac:dyDescent="0.25">
      <c r="AC716">
        <v>0.77559999999999996</v>
      </c>
      <c r="AD716">
        <v>0.99250000000000005</v>
      </c>
    </row>
    <row r="717" spans="29:30" x14ac:dyDescent="0.25">
      <c r="AC717">
        <v>0.77600000000000002</v>
      </c>
      <c r="AD717">
        <v>0.99409999999999998</v>
      </c>
    </row>
    <row r="718" spans="29:30" x14ac:dyDescent="0.25">
      <c r="AC718">
        <v>0.77639999999999998</v>
      </c>
      <c r="AD718">
        <v>0.99029999999999996</v>
      </c>
    </row>
    <row r="719" spans="29:30" x14ac:dyDescent="0.25">
      <c r="AC719">
        <v>0.77680000000000005</v>
      </c>
      <c r="AD719">
        <v>0.99199999999999999</v>
      </c>
    </row>
    <row r="720" spans="29:30" x14ac:dyDescent="0.25">
      <c r="AC720">
        <v>0.7772</v>
      </c>
      <c r="AD720">
        <v>0.98950000000000005</v>
      </c>
    </row>
    <row r="721" spans="29:30" x14ac:dyDescent="0.25">
      <c r="AC721">
        <v>0.77759999999999996</v>
      </c>
      <c r="AD721">
        <v>0.98299999999999998</v>
      </c>
    </row>
    <row r="722" spans="29:30" x14ac:dyDescent="0.25">
      <c r="AC722">
        <v>0.77800000000000002</v>
      </c>
      <c r="AD722">
        <v>0.9819</v>
      </c>
    </row>
    <row r="723" spans="29:30" x14ac:dyDescent="0.25">
      <c r="AC723">
        <v>0.77839999999999998</v>
      </c>
      <c r="AD723">
        <v>0.98599999999999999</v>
      </c>
    </row>
    <row r="724" spans="29:30" x14ac:dyDescent="0.25">
      <c r="AC724">
        <v>0.77880000000000005</v>
      </c>
      <c r="AD724">
        <v>0.98560000000000003</v>
      </c>
    </row>
    <row r="725" spans="29:30" x14ac:dyDescent="0.25">
      <c r="AC725">
        <v>0.7792</v>
      </c>
      <c r="AD725">
        <v>0.98370000000000002</v>
      </c>
    </row>
    <row r="726" spans="29:30" x14ac:dyDescent="0.25">
      <c r="AC726">
        <v>0.77959999999999996</v>
      </c>
      <c r="AD726">
        <v>0.98809999999999998</v>
      </c>
    </row>
    <row r="727" spans="29:30" x14ac:dyDescent="0.25">
      <c r="AC727">
        <v>0.78</v>
      </c>
      <c r="AD727">
        <v>0.98929999999999996</v>
      </c>
    </row>
    <row r="728" spans="29:30" x14ac:dyDescent="0.25">
      <c r="AC728">
        <v>0.78039999999999998</v>
      </c>
      <c r="AD728">
        <v>0.98399999999999999</v>
      </c>
    </row>
    <row r="729" spans="29:30" x14ac:dyDescent="0.25">
      <c r="AC729">
        <v>0.78080000000000005</v>
      </c>
      <c r="AD729">
        <v>0.9798</v>
      </c>
    </row>
    <row r="730" spans="29:30" x14ac:dyDescent="0.25">
      <c r="AC730">
        <v>0.78120000000000001</v>
      </c>
      <c r="AD730">
        <v>0.97499999999999998</v>
      </c>
    </row>
    <row r="731" spans="29:30" x14ac:dyDescent="0.25">
      <c r="AC731">
        <v>0.78159999999999996</v>
      </c>
      <c r="AD731">
        <v>0.97489999999999999</v>
      </c>
    </row>
    <row r="732" spans="29:30" x14ac:dyDescent="0.25">
      <c r="AC732">
        <v>0.78200000000000003</v>
      </c>
      <c r="AD732">
        <v>0.97589999999999999</v>
      </c>
    </row>
    <row r="733" spans="29:30" x14ac:dyDescent="0.25">
      <c r="AC733">
        <v>0.78239999999999998</v>
      </c>
      <c r="AD733">
        <v>0.9798</v>
      </c>
    </row>
    <row r="734" spans="29:30" x14ac:dyDescent="0.25">
      <c r="AC734">
        <v>0.78280000000000005</v>
      </c>
      <c r="AD734">
        <v>0.98509999999999998</v>
      </c>
    </row>
    <row r="735" spans="29:30" x14ac:dyDescent="0.25">
      <c r="AC735">
        <v>0.78320000000000001</v>
      </c>
      <c r="AD735">
        <v>0.99329999999999996</v>
      </c>
    </row>
    <row r="736" spans="29:30" x14ac:dyDescent="0.25">
      <c r="AC736">
        <v>0.78359999999999996</v>
      </c>
      <c r="AD736">
        <v>0.99250000000000005</v>
      </c>
    </row>
    <row r="737" spans="29:30" x14ac:dyDescent="0.25">
      <c r="AC737">
        <v>0.78400000000000003</v>
      </c>
      <c r="AD737">
        <v>0.98809999999999998</v>
      </c>
    </row>
    <row r="738" spans="29:30" x14ac:dyDescent="0.25">
      <c r="AC738">
        <v>0.78439999999999999</v>
      </c>
      <c r="AD738">
        <v>0.98560000000000003</v>
      </c>
    </row>
    <row r="739" spans="29:30" x14ac:dyDescent="0.25">
      <c r="AC739">
        <v>0.78480000000000005</v>
      </c>
      <c r="AD739">
        <v>0.98340000000000005</v>
      </c>
    </row>
    <row r="740" spans="29:30" x14ac:dyDescent="0.25">
      <c r="AC740">
        <v>0.78520000000000001</v>
      </c>
      <c r="AD740">
        <v>0.98440000000000005</v>
      </c>
    </row>
    <row r="741" spans="29:30" x14ac:dyDescent="0.25">
      <c r="AC741">
        <v>0.78559999999999997</v>
      </c>
      <c r="AD741">
        <v>0.98470000000000002</v>
      </c>
    </row>
    <row r="742" spans="29:30" x14ac:dyDescent="0.25">
      <c r="AC742">
        <v>0.78600000000000003</v>
      </c>
      <c r="AD742">
        <v>0.98980000000000001</v>
      </c>
    </row>
    <row r="743" spans="29:30" x14ac:dyDescent="0.25">
      <c r="AC743">
        <v>0.78639999999999999</v>
      </c>
      <c r="AD743">
        <v>0.99050000000000005</v>
      </c>
    </row>
    <row r="744" spans="29:30" x14ac:dyDescent="0.25">
      <c r="AC744">
        <v>0.78680000000000005</v>
      </c>
      <c r="AD744">
        <v>0.98540000000000005</v>
      </c>
    </row>
    <row r="745" spans="29:30" x14ac:dyDescent="0.25">
      <c r="AC745">
        <v>0.78720000000000001</v>
      </c>
      <c r="AD745">
        <v>0.97699999999999998</v>
      </c>
    </row>
    <row r="746" spans="29:30" x14ac:dyDescent="0.25">
      <c r="AC746">
        <v>0.78759999999999997</v>
      </c>
      <c r="AD746">
        <v>0.97389999999999999</v>
      </c>
    </row>
    <row r="747" spans="29:30" x14ac:dyDescent="0.25">
      <c r="AC747">
        <v>0.78800000000000003</v>
      </c>
      <c r="AD747">
        <v>0.97360000000000002</v>
      </c>
    </row>
    <row r="748" spans="29:30" x14ac:dyDescent="0.25">
      <c r="AC748">
        <v>0.78839999999999999</v>
      </c>
      <c r="AD748">
        <v>0.97360000000000002</v>
      </c>
    </row>
    <row r="749" spans="29:30" x14ac:dyDescent="0.25">
      <c r="AC749">
        <v>0.78879999999999995</v>
      </c>
      <c r="AD749">
        <v>0.97919999999999996</v>
      </c>
    </row>
    <row r="750" spans="29:30" x14ac:dyDescent="0.25">
      <c r="AC750">
        <v>0.78920000000000001</v>
      </c>
      <c r="AD750">
        <v>0.98670000000000002</v>
      </c>
    </row>
    <row r="751" spans="29:30" x14ac:dyDescent="0.25">
      <c r="AC751">
        <v>0.78959999999999997</v>
      </c>
      <c r="AD751">
        <v>0.99099999999999999</v>
      </c>
    </row>
    <row r="752" spans="29:30" x14ac:dyDescent="0.25">
      <c r="AC752">
        <v>0.79</v>
      </c>
      <c r="AD752">
        <v>0.99009999999999998</v>
      </c>
    </row>
    <row r="753" spans="29:30" x14ac:dyDescent="0.25">
      <c r="AC753">
        <v>0.79039999999999999</v>
      </c>
      <c r="AD753">
        <v>0.98780000000000001</v>
      </c>
    </row>
    <row r="754" spans="29:30" x14ac:dyDescent="0.25">
      <c r="AC754">
        <v>0.79079999999999995</v>
      </c>
      <c r="AD754">
        <v>0.98240000000000005</v>
      </c>
    </row>
    <row r="755" spans="29:30" x14ac:dyDescent="0.25">
      <c r="AC755">
        <v>0.79120000000000001</v>
      </c>
      <c r="AD755">
        <v>0.9798</v>
      </c>
    </row>
    <row r="756" spans="29:30" x14ac:dyDescent="0.25">
      <c r="AC756">
        <v>0.79159999999999997</v>
      </c>
      <c r="AD756">
        <v>0.97809999999999997</v>
      </c>
    </row>
    <row r="757" spans="29:30" x14ac:dyDescent="0.25">
      <c r="AC757">
        <v>0.79200000000000004</v>
      </c>
      <c r="AD757">
        <v>0.97870000000000001</v>
      </c>
    </row>
    <row r="758" spans="29:30" x14ac:dyDescent="0.25">
      <c r="AC758">
        <v>0.79239999999999999</v>
      </c>
      <c r="AD758">
        <v>0.98880000000000001</v>
      </c>
    </row>
    <row r="759" spans="29:30" x14ac:dyDescent="0.25">
      <c r="AC759">
        <v>0.79279999999999995</v>
      </c>
      <c r="AD759">
        <v>1.0028999999999999</v>
      </c>
    </row>
    <row r="760" spans="29:30" x14ac:dyDescent="0.25">
      <c r="AC760">
        <v>0.79320000000000002</v>
      </c>
      <c r="AD760">
        <v>1.0098</v>
      </c>
    </row>
    <row r="761" spans="29:30" x14ac:dyDescent="0.25">
      <c r="AC761">
        <v>0.79359999999999997</v>
      </c>
      <c r="AD761">
        <v>1.0109999999999999</v>
      </c>
    </row>
    <row r="762" spans="29:30" x14ac:dyDescent="0.25">
      <c r="AC762">
        <v>0.79400000000000004</v>
      </c>
      <c r="AD762">
        <v>1.0076000000000001</v>
      </c>
    </row>
    <row r="763" spans="29:30" x14ac:dyDescent="0.25">
      <c r="AC763">
        <v>0.7944</v>
      </c>
      <c r="AD763">
        <v>0.997</v>
      </c>
    </row>
    <row r="764" spans="29:30" x14ac:dyDescent="0.25">
      <c r="AC764">
        <v>0.79479999999999995</v>
      </c>
      <c r="AD764">
        <v>0.98380000000000001</v>
      </c>
    </row>
    <row r="765" spans="29:30" x14ac:dyDescent="0.25">
      <c r="AC765">
        <v>0.79520000000000002</v>
      </c>
      <c r="AD765">
        <v>0.97389999999999999</v>
      </c>
    </row>
    <row r="766" spans="29:30" x14ac:dyDescent="0.25">
      <c r="AC766">
        <v>0.79559999999999997</v>
      </c>
      <c r="AD766">
        <v>0.97389999999999999</v>
      </c>
    </row>
    <row r="767" spans="29:30" x14ac:dyDescent="0.25">
      <c r="AC767">
        <v>0.79600000000000004</v>
      </c>
      <c r="AD767">
        <v>0.97819999999999996</v>
      </c>
    </row>
    <row r="768" spans="29:30" x14ac:dyDescent="0.25">
      <c r="AC768">
        <v>0.7964</v>
      </c>
      <c r="AD768">
        <v>0.97960000000000003</v>
      </c>
    </row>
    <row r="769" spans="29:30" x14ac:dyDescent="0.25">
      <c r="AC769">
        <v>0.79679999999999995</v>
      </c>
      <c r="AD769">
        <v>0.98460000000000003</v>
      </c>
    </row>
    <row r="770" spans="29:30" x14ac:dyDescent="0.25">
      <c r="AC770">
        <v>0.79720000000000002</v>
      </c>
      <c r="AD770">
        <v>0.98599999999999999</v>
      </c>
    </row>
    <row r="771" spans="29:30" x14ac:dyDescent="0.25">
      <c r="AC771">
        <v>0.79759999999999998</v>
      </c>
      <c r="AD771">
        <v>0.98260000000000003</v>
      </c>
    </row>
    <row r="772" spans="29:30" x14ac:dyDescent="0.25">
      <c r="AC772">
        <v>0.79800000000000004</v>
      </c>
      <c r="AD772">
        <v>0.97570000000000001</v>
      </c>
    </row>
    <row r="773" spans="29:30" x14ac:dyDescent="0.25">
      <c r="AC773">
        <v>0.7984</v>
      </c>
      <c r="AD773">
        <v>0.97619999999999996</v>
      </c>
    </row>
    <row r="774" spans="29:30" x14ac:dyDescent="0.25">
      <c r="AC774">
        <v>0.79879999999999995</v>
      </c>
      <c r="AD774">
        <v>0.97560000000000002</v>
      </c>
    </row>
    <row r="775" spans="29:30" x14ac:dyDescent="0.25">
      <c r="AC775">
        <v>0.79920000000000002</v>
      </c>
      <c r="AD775">
        <v>0.97899999999999998</v>
      </c>
    </row>
    <row r="776" spans="29:30" x14ac:dyDescent="0.25">
      <c r="AC776">
        <v>0.79959999999999998</v>
      </c>
      <c r="AD776">
        <v>0.98140000000000005</v>
      </c>
    </row>
    <row r="777" spans="29:30" x14ac:dyDescent="0.25">
      <c r="AC777">
        <v>0.8</v>
      </c>
      <c r="AD777">
        <v>0.98580000000000001</v>
      </c>
    </row>
    <row r="778" spans="29:30" x14ac:dyDescent="0.25">
      <c r="AC778">
        <v>0.8004</v>
      </c>
      <c r="AD778">
        <v>0.98499999999999999</v>
      </c>
    </row>
    <row r="779" spans="29:30" x14ac:dyDescent="0.25">
      <c r="AC779">
        <v>0.80079999999999996</v>
      </c>
      <c r="AD779">
        <v>0.98080000000000001</v>
      </c>
    </row>
    <row r="780" spans="29:30" x14ac:dyDescent="0.25">
      <c r="AC780">
        <v>0.80120000000000002</v>
      </c>
      <c r="AD780">
        <v>0.9768</v>
      </c>
    </row>
    <row r="781" spans="29:30" x14ac:dyDescent="0.25">
      <c r="AC781">
        <v>0.80159999999999998</v>
      </c>
      <c r="AD781">
        <v>0.97360000000000002</v>
      </c>
    </row>
    <row r="782" spans="29:30" x14ac:dyDescent="0.25">
      <c r="AC782">
        <v>0.80200000000000005</v>
      </c>
      <c r="AD782">
        <v>0.97</v>
      </c>
    </row>
    <row r="783" spans="29:30" x14ac:dyDescent="0.25">
      <c r="AC783">
        <v>0.8024</v>
      </c>
      <c r="AD783">
        <v>0.97</v>
      </c>
    </row>
    <row r="784" spans="29:30" x14ac:dyDescent="0.25">
      <c r="AC784">
        <v>0.80279999999999996</v>
      </c>
      <c r="AD784">
        <v>0.9758</v>
      </c>
    </row>
    <row r="785" spans="29:30" x14ac:dyDescent="0.25">
      <c r="AC785">
        <v>0.80320000000000003</v>
      </c>
      <c r="AD785">
        <v>0.97789999999999999</v>
      </c>
    </row>
    <row r="786" spans="29:30" x14ac:dyDescent="0.25">
      <c r="AC786">
        <v>0.80359999999999998</v>
      </c>
      <c r="AD786">
        <v>0.97719999999999996</v>
      </c>
    </row>
    <row r="787" spans="29:30" x14ac:dyDescent="0.25">
      <c r="AC787">
        <v>0.80400000000000005</v>
      </c>
      <c r="AD787">
        <v>0.98099999999999998</v>
      </c>
    </row>
    <row r="788" spans="29:30" x14ac:dyDescent="0.25">
      <c r="AC788">
        <v>0.8044</v>
      </c>
      <c r="AD788">
        <v>0.98019999999999996</v>
      </c>
    </row>
    <row r="789" spans="29:30" x14ac:dyDescent="0.25">
      <c r="AC789">
        <v>0.80479999999999996</v>
      </c>
      <c r="AD789">
        <v>0.96850000000000003</v>
      </c>
    </row>
    <row r="790" spans="29:30" x14ac:dyDescent="0.25">
      <c r="AC790">
        <v>0.80520000000000003</v>
      </c>
      <c r="AD790">
        <v>0.96140000000000003</v>
      </c>
    </row>
    <row r="791" spans="29:30" x14ac:dyDescent="0.25">
      <c r="AC791">
        <v>0.80559999999999998</v>
      </c>
      <c r="AD791">
        <v>0.9607</v>
      </c>
    </row>
    <row r="792" spans="29:30" x14ac:dyDescent="0.25">
      <c r="AC792">
        <v>0.80600000000000005</v>
      </c>
      <c r="AD792">
        <v>0.96389999999999998</v>
      </c>
    </row>
    <row r="793" spans="29:30" x14ac:dyDescent="0.25">
      <c r="AC793">
        <v>0.80640000000000001</v>
      </c>
      <c r="AD793">
        <v>0.97330000000000005</v>
      </c>
    </row>
    <row r="794" spans="29:30" x14ac:dyDescent="0.25">
      <c r="AC794">
        <v>0.80679999999999996</v>
      </c>
      <c r="AD794">
        <v>0.98570000000000002</v>
      </c>
    </row>
    <row r="795" spans="29:30" x14ac:dyDescent="0.25">
      <c r="AC795">
        <v>0.80720000000000003</v>
      </c>
      <c r="AD795">
        <v>0.99139999999999995</v>
      </c>
    </row>
    <row r="796" spans="29:30" x14ac:dyDescent="0.25">
      <c r="AC796">
        <v>0.80759999999999998</v>
      </c>
      <c r="AD796">
        <v>0.99439999999999995</v>
      </c>
    </row>
    <row r="797" spans="29:30" x14ac:dyDescent="0.25">
      <c r="AC797">
        <v>0.80800000000000005</v>
      </c>
      <c r="AD797">
        <v>0.98419999999999996</v>
      </c>
    </row>
    <row r="798" spans="29:30" x14ac:dyDescent="0.25">
      <c r="AC798">
        <v>0.80840000000000001</v>
      </c>
      <c r="AD798">
        <v>0.97360000000000002</v>
      </c>
    </row>
    <row r="799" spans="29:30" x14ac:dyDescent="0.25">
      <c r="AC799">
        <v>0.80879999999999996</v>
      </c>
      <c r="AD799">
        <v>0.96760000000000002</v>
      </c>
    </row>
    <row r="800" spans="29:30" x14ac:dyDescent="0.25">
      <c r="AC800">
        <v>0.80920000000000003</v>
      </c>
      <c r="AD800">
        <v>0.96819999999999995</v>
      </c>
    </row>
    <row r="801" spans="29:30" x14ac:dyDescent="0.25">
      <c r="AC801">
        <v>0.80959999999999999</v>
      </c>
      <c r="AD801">
        <v>0.97060000000000002</v>
      </c>
    </row>
    <row r="802" spans="29:30" x14ac:dyDescent="0.25">
      <c r="AC802">
        <v>0.81</v>
      </c>
      <c r="AD802">
        <v>0.98140000000000005</v>
      </c>
    </row>
    <row r="803" spans="29:30" x14ac:dyDescent="0.25">
      <c r="AC803">
        <v>0.81040000000000001</v>
      </c>
      <c r="AD803">
        <v>0.98699999999999999</v>
      </c>
    </row>
    <row r="804" spans="29:30" x14ac:dyDescent="0.25">
      <c r="AC804">
        <v>0.81079999999999997</v>
      </c>
      <c r="AD804">
        <v>0.98899999999999999</v>
      </c>
    </row>
    <row r="805" spans="29:30" x14ac:dyDescent="0.25">
      <c r="AC805">
        <v>0.81120000000000003</v>
      </c>
      <c r="AD805">
        <v>0.98470000000000002</v>
      </c>
    </row>
    <row r="806" spans="29:30" x14ac:dyDescent="0.25">
      <c r="AC806">
        <v>0.81159999999999999</v>
      </c>
      <c r="AD806">
        <v>0.97599999999999998</v>
      </c>
    </row>
    <row r="807" spans="29:30" x14ac:dyDescent="0.25">
      <c r="AC807">
        <v>0.81200000000000006</v>
      </c>
      <c r="AD807">
        <v>0.96850000000000003</v>
      </c>
    </row>
    <row r="808" spans="29:30" x14ac:dyDescent="0.25">
      <c r="AC808">
        <v>0.81240000000000001</v>
      </c>
      <c r="AD808">
        <v>0.96440000000000003</v>
      </c>
    </row>
    <row r="809" spans="29:30" x14ac:dyDescent="0.25">
      <c r="AC809">
        <v>0.81279999999999997</v>
      </c>
      <c r="AD809">
        <v>0.96199999999999997</v>
      </c>
    </row>
    <row r="810" spans="29:30" x14ac:dyDescent="0.25">
      <c r="AC810">
        <v>0.81320000000000003</v>
      </c>
      <c r="AD810">
        <v>0.96279999999999999</v>
      </c>
    </row>
    <row r="811" spans="29:30" x14ac:dyDescent="0.25">
      <c r="AC811">
        <v>0.81359999999999999</v>
      </c>
      <c r="AD811">
        <v>0.9698</v>
      </c>
    </row>
    <row r="812" spans="29:30" x14ac:dyDescent="0.25">
      <c r="AC812">
        <v>0.81399999999999995</v>
      </c>
      <c r="AD812">
        <v>0.97219999999999995</v>
      </c>
    </row>
    <row r="813" spans="29:30" x14ac:dyDescent="0.25">
      <c r="AC813">
        <v>0.81440000000000001</v>
      </c>
      <c r="AD813">
        <v>0.97030000000000005</v>
      </c>
    </row>
    <row r="814" spans="29:30" x14ac:dyDescent="0.25">
      <c r="AC814">
        <v>0.81479999999999997</v>
      </c>
      <c r="AD814">
        <v>0.96630000000000005</v>
      </c>
    </row>
    <row r="815" spans="29:30" x14ac:dyDescent="0.25">
      <c r="AC815">
        <v>0.81520000000000004</v>
      </c>
      <c r="AD815">
        <v>0.96199999999999997</v>
      </c>
    </row>
    <row r="816" spans="29:30" x14ac:dyDescent="0.25">
      <c r="AC816">
        <v>0.81559999999999999</v>
      </c>
      <c r="AD816">
        <v>0.95499999999999996</v>
      </c>
    </row>
    <row r="817" spans="29:30" x14ac:dyDescent="0.25">
      <c r="AC817">
        <v>0.81599999999999995</v>
      </c>
      <c r="AD817">
        <v>0.9456</v>
      </c>
    </row>
    <row r="818" spans="29:30" x14ac:dyDescent="0.25">
      <c r="AC818">
        <v>0.81640000000000001</v>
      </c>
      <c r="AD818">
        <v>0.93989999999999996</v>
      </c>
    </row>
    <row r="819" spans="29:30" x14ac:dyDescent="0.25">
      <c r="AC819">
        <v>0.81679999999999997</v>
      </c>
      <c r="AD819">
        <v>0.94089999999999996</v>
      </c>
    </row>
    <row r="820" spans="29:30" x14ac:dyDescent="0.25">
      <c r="AC820">
        <v>0.81720000000000004</v>
      </c>
      <c r="AD820">
        <v>0.95269999999999999</v>
      </c>
    </row>
    <row r="821" spans="29:30" x14ac:dyDescent="0.25">
      <c r="AC821">
        <v>0.81759999999999999</v>
      </c>
      <c r="AD821">
        <v>0.95520000000000005</v>
      </c>
    </row>
    <row r="822" spans="29:30" x14ac:dyDescent="0.25">
      <c r="AC822">
        <v>0.81799999999999995</v>
      </c>
      <c r="AD822">
        <v>0.95989999999999998</v>
      </c>
    </row>
    <row r="823" spans="29:30" x14ac:dyDescent="0.25">
      <c r="AC823">
        <v>0.81840000000000002</v>
      </c>
      <c r="AD823">
        <v>0.96850000000000003</v>
      </c>
    </row>
    <row r="824" spans="29:30" x14ac:dyDescent="0.25">
      <c r="AC824">
        <v>0.81879999999999997</v>
      </c>
      <c r="AD824">
        <v>0.96709999999999996</v>
      </c>
    </row>
    <row r="825" spans="29:30" x14ac:dyDescent="0.25">
      <c r="AC825">
        <v>0.81920000000000004</v>
      </c>
      <c r="AD825">
        <v>0.95650000000000002</v>
      </c>
    </row>
    <row r="826" spans="29:30" x14ac:dyDescent="0.25">
      <c r="AC826">
        <v>0.8196</v>
      </c>
      <c r="AD826">
        <v>0.94799999999999995</v>
      </c>
    </row>
    <row r="827" spans="29:30" x14ac:dyDescent="0.25">
      <c r="AC827">
        <v>0.82</v>
      </c>
      <c r="AD827">
        <v>0.94579999999999997</v>
      </c>
    </row>
    <row r="828" spans="29:30" x14ac:dyDescent="0.25">
      <c r="AC828">
        <v>0.82040000000000002</v>
      </c>
      <c r="AD828">
        <v>0.94899999999999995</v>
      </c>
    </row>
    <row r="829" spans="29:30" x14ac:dyDescent="0.25">
      <c r="AC829">
        <v>0.82079999999999997</v>
      </c>
      <c r="AD829">
        <v>0.9556</v>
      </c>
    </row>
    <row r="830" spans="29:30" x14ac:dyDescent="0.25">
      <c r="AC830">
        <v>0.82120000000000004</v>
      </c>
      <c r="AD830">
        <v>0.95930000000000004</v>
      </c>
    </row>
    <row r="831" spans="29:30" x14ac:dyDescent="0.25">
      <c r="AC831">
        <v>0.8216</v>
      </c>
      <c r="AD831">
        <v>0.97829999999999995</v>
      </c>
    </row>
    <row r="832" spans="29:30" x14ac:dyDescent="0.25">
      <c r="AC832">
        <v>0.82199999999999995</v>
      </c>
      <c r="AD832">
        <v>0.9909</v>
      </c>
    </row>
    <row r="833" spans="29:30" x14ac:dyDescent="0.25">
      <c r="AC833">
        <v>0.82240000000000002</v>
      </c>
      <c r="AD833">
        <v>0.98060000000000003</v>
      </c>
    </row>
    <row r="834" spans="29:30" x14ac:dyDescent="0.25">
      <c r="AC834">
        <v>0.82279999999999998</v>
      </c>
      <c r="AD834">
        <v>0.9607</v>
      </c>
    </row>
    <row r="835" spans="29:30" x14ac:dyDescent="0.25">
      <c r="AC835">
        <v>0.82320000000000004</v>
      </c>
      <c r="AD835">
        <v>0.94830000000000003</v>
      </c>
    </row>
    <row r="836" spans="29:30" x14ac:dyDescent="0.25">
      <c r="AC836">
        <v>0.8236</v>
      </c>
      <c r="AD836">
        <v>0.93930000000000002</v>
      </c>
    </row>
    <row r="837" spans="29:30" x14ac:dyDescent="0.25">
      <c r="AC837">
        <v>0.82399999999999995</v>
      </c>
      <c r="AD837">
        <v>0.93420000000000003</v>
      </c>
    </row>
    <row r="838" spans="29:30" x14ac:dyDescent="0.25">
      <c r="AC838">
        <v>0.82440000000000002</v>
      </c>
      <c r="AD838">
        <v>0.94010000000000005</v>
      </c>
    </row>
    <row r="839" spans="29:30" x14ac:dyDescent="0.25">
      <c r="AC839">
        <v>0.82479999999999998</v>
      </c>
      <c r="AD839">
        <v>0.95840000000000003</v>
      </c>
    </row>
    <row r="840" spans="29:30" x14ac:dyDescent="0.25">
      <c r="AC840">
        <v>0.82520000000000004</v>
      </c>
      <c r="AD840">
        <v>0.97219999999999995</v>
      </c>
    </row>
    <row r="841" spans="29:30" x14ac:dyDescent="0.25">
      <c r="AC841">
        <v>0.8256</v>
      </c>
      <c r="AD841">
        <v>0.9677</v>
      </c>
    </row>
    <row r="842" spans="29:30" x14ac:dyDescent="0.25">
      <c r="AC842">
        <v>0.82599999999999996</v>
      </c>
      <c r="AD842">
        <v>0.95609999999999995</v>
      </c>
    </row>
    <row r="843" spans="29:30" x14ac:dyDescent="0.25">
      <c r="AC843">
        <v>0.82640000000000002</v>
      </c>
      <c r="AD843">
        <v>0.95550000000000002</v>
      </c>
    </row>
    <row r="844" spans="29:30" x14ac:dyDescent="0.25">
      <c r="AC844">
        <v>0.82679999999999998</v>
      </c>
      <c r="AD844">
        <v>0.9536</v>
      </c>
    </row>
    <row r="845" spans="29:30" x14ac:dyDescent="0.25">
      <c r="AC845">
        <v>0.82720000000000005</v>
      </c>
      <c r="AD845">
        <v>0.94950000000000001</v>
      </c>
    </row>
    <row r="846" spans="29:30" x14ac:dyDescent="0.25">
      <c r="AC846">
        <v>0.8276</v>
      </c>
      <c r="AD846">
        <v>0.95009999999999994</v>
      </c>
    </row>
    <row r="847" spans="29:30" x14ac:dyDescent="0.25">
      <c r="AC847">
        <v>0.82799999999999996</v>
      </c>
      <c r="AD847">
        <v>0.95989999999999998</v>
      </c>
    </row>
    <row r="848" spans="29:30" x14ac:dyDescent="0.25">
      <c r="AC848">
        <v>0.82840000000000003</v>
      </c>
      <c r="AD848">
        <v>0.96599999999999997</v>
      </c>
    </row>
    <row r="849" spans="29:30" x14ac:dyDescent="0.25">
      <c r="AC849">
        <v>0.82879999999999998</v>
      </c>
      <c r="AD849">
        <v>0.96530000000000005</v>
      </c>
    </row>
    <row r="850" spans="29:30" x14ac:dyDescent="0.25">
      <c r="AC850">
        <v>0.82920000000000005</v>
      </c>
      <c r="AD850">
        <v>0.96379999999999999</v>
      </c>
    </row>
    <row r="851" spans="29:30" x14ac:dyDescent="0.25">
      <c r="AC851">
        <v>0.8296</v>
      </c>
      <c r="AD851">
        <v>0.96599999999999997</v>
      </c>
    </row>
    <row r="852" spans="29:30" x14ac:dyDescent="0.25">
      <c r="AC852">
        <v>0.83</v>
      </c>
      <c r="AD852">
        <v>0.96489999999999998</v>
      </c>
    </row>
    <row r="853" spans="29:30" x14ac:dyDescent="0.25">
      <c r="AC853">
        <v>0.83040000000000003</v>
      </c>
      <c r="AD853">
        <v>0.96179999999999999</v>
      </c>
    </row>
  </sheetData>
  <mergeCells count="9">
    <mergeCell ref="V7:W7"/>
    <mergeCell ref="T1:T2"/>
    <mergeCell ref="V1:W2"/>
    <mergeCell ref="Y1:Z1"/>
    <mergeCell ref="AB1:AE1"/>
    <mergeCell ref="V3:W3"/>
    <mergeCell ref="V4:W4"/>
    <mergeCell ref="V5:W5"/>
    <mergeCell ref="V6:W6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F73940-FAB4-4E60-A5CB-A8546910960D}">
  <dimension ref="A1:R12"/>
  <sheetViews>
    <sheetView workbookViewId="0">
      <selection activeCell="B4" sqref="B4:B8"/>
    </sheetView>
  </sheetViews>
  <sheetFormatPr defaultRowHeight="15" x14ac:dyDescent="0.25"/>
  <cols>
    <col min="4" max="4" width="11.5703125" customWidth="1"/>
    <col min="6" max="6" width="11.28515625" customWidth="1"/>
  </cols>
  <sheetData>
    <row r="1" spans="1:18" ht="15.75" thickBot="1" x14ac:dyDescent="0.3">
      <c r="B1" s="79" t="s">
        <v>40</v>
      </c>
      <c r="C1" s="80"/>
      <c r="D1" s="78"/>
      <c r="F1" s="52" t="s">
        <v>41</v>
      </c>
    </row>
    <row r="2" spans="1:18" ht="15.75" thickBot="1" x14ac:dyDescent="0.3">
      <c r="J2" s="81"/>
      <c r="K2" s="81"/>
      <c r="L2" s="81"/>
    </row>
    <row r="3" spans="1:18" ht="15.75" thickBot="1" x14ac:dyDescent="0.3">
      <c r="A3" t="s">
        <v>0</v>
      </c>
      <c r="B3" t="s">
        <v>1</v>
      </c>
      <c r="D3" t="s">
        <v>14</v>
      </c>
      <c r="G3" t="s">
        <v>15</v>
      </c>
      <c r="J3" t="s">
        <v>16</v>
      </c>
      <c r="N3" s="77" t="s">
        <v>42</v>
      </c>
      <c r="O3" s="80"/>
      <c r="P3" s="80"/>
      <c r="Q3" s="80"/>
      <c r="R3" s="78"/>
    </row>
    <row r="4" spans="1:18" x14ac:dyDescent="0.25">
      <c r="A4" t="s">
        <v>2</v>
      </c>
      <c r="B4" s="29">
        <v>0.37554999999999999</v>
      </c>
      <c r="D4">
        <v>3754.0416666666665</v>
      </c>
      <c r="E4" s="12">
        <v>3.5047815993228273E-2</v>
      </c>
      <c r="G4">
        <v>3776.3833333333332</v>
      </c>
      <c r="H4" s="11">
        <v>7.6555035239581848E-2</v>
      </c>
      <c r="J4">
        <v>3709.2166666666667</v>
      </c>
      <c r="K4" s="13">
        <v>3.4704172553275764E-2</v>
      </c>
      <c r="N4" s="1" t="s">
        <v>2</v>
      </c>
      <c r="O4" s="2" t="s">
        <v>3</v>
      </c>
      <c r="P4" s="2" t="s">
        <v>4</v>
      </c>
      <c r="Q4" s="2" t="s">
        <v>19</v>
      </c>
      <c r="R4" s="53" t="s">
        <v>20</v>
      </c>
    </row>
    <row r="5" spans="1:18" ht="15.75" thickBot="1" x14ac:dyDescent="0.3">
      <c r="A5" t="s">
        <v>3</v>
      </c>
      <c r="B5" s="29">
        <v>0.45367000000000002</v>
      </c>
      <c r="D5">
        <v>49201.666666666672</v>
      </c>
      <c r="E5" s="12">
        <v>0.45934784773570347</v>
      </c>
      <c r="G5">
        <v>49329</v>
      </c>
      <c r="H5" s="11">
        <v>0.46553481436741473</v>
      </c>
      <c r="J5">
        <v>49376.666666666672</v>
      </c>
      <c r="K5" s="13">
        <v>0.46197796303053557</v>
      </c>
      <c r="N5" s="8">
        <v>322</v>
      </c>
      <c r="O5" s="9">
        <v>873</v>
      </c>
      <c r="P5" s="9">
        <v>674</v>
      </c>
      <c r="Q5" s="9">
        <v>858</v>
      </c>
      <c r="R5" s="28">
        <v>595</v>
      </c>
    </row>
    <row r="6" spans="1:18" x14ac:dyDescent="0.25">
      <c r="A6" t="s">
        <v>4</v>
      </c>
      <c r="B6" s="29">
        <v>0.54481999999999997</v>
      </c>
      <c r="D6">
        <v>107112</v>
      </c>
      <c r="E6" s="12">
        <v>1</v>
      </c>
      <c r="G6">
        <v>105962</v>
      </c>
      <c r="H6" s="11">
        <v>1</v>
      </c>
      <c r="J6">
        <v>106881</v>
      </c>
      <c r="K6" s="13">
        <v>1</v>
      </c>
    </row>
    <row r="7" spans="1:18" x14ac:dyDescent="0.25">
      <c r="A7" t="s">
        <v>7</v>
      </c>
      <c r="B7" s="29">
        <v>0.65349999999999997</v>
      </c>
      <c r="D7">
        <v>210408</v>
      </c>
      <c r="E7" s="12">
        <v>1.9643737396370156</v>
      </c>
      <c r="G7">
        <v>207838.66666666666</v>
      </c>
      <c r="H7" s="11">
        <v>1.9614452979999117</v>
      </c>
      <c r="J7">
        <v>207826.66666666669</v>
      </c>
      <c r="K7" s="13">
        <v>1.9444678349441593</v>
      </c>
    </row>
    <row r="8" spans="1:18" ht="15.75" thickBot="1" x14ac:dyDescent="0.3">
      <c r="A8" t="s">
        <v>5</v>
      </c>
      <c r="B8" s="9">
        <v>0.79708000000000001</v>
      </c>
      <c r="D8">
        <v>145380</v>
      </c>
      <c r="E8" s="12">
        <v>1.3572708940174771</v>
      </c>
      <c r="G8">
        <v>142842.66666666666</v>
      </c>
      <c r="H8" s="11">
        <v>1.3480555922563433</v>
      </c>
      <c r="J8">
        <v>145850.66666666669</v>
      </c>
      <c r="K8" s="13">
        <v>1.3646079908184494</v>
      </c>
    </row>
    <row r="11" spans="1:18" x14ac:dyDescent="0.25">
      <c r="D11" s="5"/>
      <c r="F11" s="5"/>
      <c r="G11" s="5"/>
    </row>
    <row r="12" spans="1:18" x14ac:dyDescent="0.25">
      <c r="D12" s="4"/>
      <c r="F12" s="4"/>
      <c r="G12" s="4"/>
    </row>
  </sheetData>
  <mergeCells count="3">
    <mergeCell ref="B1:D1"/>
    <mergeCell ref="J2:L2"/>
    <mergeCell ref="N3:R3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150E84-6336-438B-AB31-BCA981642636}">
  <dimension ref="A2:Q40"/>
  <sheetViews>
    <sheetView topLeftCell="B1" zoomScale="80" zoomScaleNormal="80" workbookViewId="0">
      <selection activeCell="K20" sqref="K20"/>
    </sheetView>
  </sheetViews>
  <sheetFormatPr defaultRowHeight="15" x14ac:dyDescent="0.25"/>
  <cols>
    <col min="1" max="1" width="29.5703125" customWidth="1"/>
    <col min="11" max="11" width="11" customWidth="1"/>
  </cols>
  <sheetData>
    <row r="2" spans="1:17" ht="15.75" thickBot="1" x14ac:dyDescent="0.3">
      <c r="D2" s="46" t="s">
        <v>18</v>
      </c>
    </row>
    <row r="3" spans="1:17" x14ac:dyDescent="0.25">
      <c r="A3" s="1"/>
      <c r="B3" s="2"/>
      <c r="C3" s="2"/>
      <c r="D3" s="2"/>
      <c r="E3" s="2" t="s">
        <v>2</v>
      </c>
      <c r="F3" s="2" t="s">
        <v>3</v>
      </c>
      <c r="G3" s="2" t="s">
        <v>4</v>
      </c>
      <c r="H3" s="2" t="s">
        <v>19</v>
      </c>
      <c r="I3" s="2" t="s">
        <v>20</v>
      </c>
      <c r="J3" s="2"/>
      <c r="K3" s="2" t="s">
        <v>21</v>
      </c>
      <c r="L3" s="2" t="s">
        <v>2</v>
      </c>
      <c r="M3" s="2" t="s">
        <v>3</v>
      </c>
      <c r="N3" s="2" t="s">
        <v>4</v>
      </c>
      <c r="O3" s="2" t="s">
        <v>19</v>
      </c>
      <c r="P3" s="2" t="s">
        <v>20</v>
      </c>
      <c r="Q3" s="3"/>
    </row>
    <row r="4" spans="1:17" x14ac:dyDescent="0.25">
      <c r="A4" s="15" t="s">
        <v>22</v>
      </c>
      <c r="B4" s="82" t="s">
        <v>23</v>
      </c>
      <c r="C4" s="82"/>
      <c r="D4" s="82"/>
      <c r="E4" s="29">
        <v>6.03</v>
      </c>
      <c r="F4" s="29">
        <v>164.99</v>
      </c>
      <c r="G4" s="29">
        <v>7.51</v>
      </c>
      <c r="H4" s="29">
        <v>142.83000000000001</v>
      </c>
      <c r="I4" s="29">
        <v>108.04</v>
      </c>
      <c r="J4" s="29"/>
      <c r="K4" s="29" t="s">
        <v>24</v>
      </c>
      <c r="L4" s="29">
        <v>-8.61</v>
      </c>
      <c r="M4" s="29">
        <v>134.72</v>
      </c>
      <c r="N4" s="29">
        <v>-41.36</v>
      </c>
      <c r="O4" s="29">
        <v>129.55000000000001</v>
      </c>
      <c r="P4" s="29">
        <v>93.89</v>
      </c>
      <c r="Q4" s="27"/>
    </row>
    <row r="5" spans="1:17" x14ac:dyDescent="0.25">
      <c r="A5" s="15" t="s">
        <v>25</v>
      </c>
      <c r="B5" s="82" t="s">
        <v>26</v>
      </c>
      <c r="C5" s="82"/>
      <c r="D5" s="82"/>
      <c r="E5" s="29">
        <v>14.64</v>
      </c>
      <c r="F5" s="29">
        <v>30.27</v>
      </c>
      <c r="G5" s="29">
        <v>48.87</v>
      </c>
      <c r="H5" s="29">
        <v>13.28</v>
      </c>
      <c r="I5" s="29">
        <v>14.15</v>
      </c>
      <c r="J5" s="29"/>
      <c r="K5" s="29"/>
      <c r="L5" s="29"/>
      <c r="M5" s="29"/>
      <c r="N5" s="29"/>
      <c r="O5" s="29"/>
      <c r="P5" s="29"/>
      <c r="Q5" s="27"/>
    </row>
    <row r="6" spans="1:17" x14ac:dyDescent="0.25">
      <c r="A6" s="15" t="s">
        <v>27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7"/>
    </row>
    <row r="7" spans="1:17" x14ac:dyDescent="0.25">
      <c r="A7" s="15"/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7"/>
    </row>
    <row r="8" spans="1:17" x14ac:dyDescent="0.25">
      <c r="A8" s="15"/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7"/>
    </row>
    <row r="9" spans="1:17" x14ac:dyDescent="0.25">
      <c r="A9" s="15"/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7"/>
    </row>
    <row r="10" spans="1:17" x14ac:dyDescent="0.25">
      <c r="A10" s="15"/>
      <c r="B10" s="29"/>
      <c r="C10" s="29"/>
      <c r="D10" s="29"/>
      <c r="E10" s="29" t="s">
        <v>2</v>
      </c>
      <c r="F10" s="29" t="s">
        <v>3</v>
      </c>
      <c r="G10" s="29" t="s">
        <v>4</v>
      </c>
      <c r="H10" s="29" t="s">
        <v>19</v>
      </c>
      <c r="I10" s="29" t="s">
        <v>20</v>
      </c>
      <c r="J10" s="29"/>
      <c r="K10" s="29" t="s">
        <v>21</v>
      </c>
      <c r="L10" s="29" t="s">
        <v>2</v>
      </c>
      <c r="M10" s="29" t="s">
        <v>3</v>
      </c>
      <c r="N10" s="29" t="s">
        <v>4</v>
      </c>
      <c r="O10" s="29" t="s">
        <v>19</v>
      </c>
      <c r="P10" s="29" t="s">
        <v>20</v>
      </c>
      <c r="Q10" s="27"/>
    </row>
    <row r="11" spans="1:17" x14ac:dyDescent="0.25">
      <c r="A11" s="15" t="s">
        <v>28</v>
      </c>
      <c r="B11" s="82" t="s">
        <v>23</v>
      </c>
      <c r="C11" s="82"/>
      <c r="D11" s="82"/>
      <c r="E11" s="29">
        <v>3.48</v>
      </c>
      <c r="F11" s="29">
        <v>95.25</v>
      </c>
      <c r="G11" s="29">
        <v>4.33</v>
      </c>
      <c r="H11" s="29">
        <v>82.46</v>
      </c>
      <c r="I11" s="29">
        <v>62.38</v>
      </c>
      <c r="J11" s="29"/>
      <c r="K11" s="29" t="s">
        <v>24</v>
      </c>
      <c r="L11" s="29">
        <v>-4.9699999999999989</v>
      </c>
      <c r="M11" s="29">
        <v>77.77</v>
      </c>
      <c r="N11" s="29">
        <v>-23.880000000000003</v>
      </c>
      <c r="O11" s="29">
        <v>74.789999999999992</v>
      </c>
      <c r="P11" s="29">
        <v>54.21</v>
      </c>
      <c r="Q11" s="27"/>
    </row>
    <row r="12" spans="1:17" ht="15.75" thickBot="1" x14ac:dyDescent="0.3">
      <c r="A12" s="8" t="s">
        <v>29</v>
      </c>
      <c r="B12" s="83" t="s">
        <v>26</v>
      </c>
      <c r="C12" s="83"/>
      <c r="D12" s="83"/>
      <c r="E12" s="9">
        <v>8.4499999999999993</v>
      </c>
      <c r="F12" s="9">
        <v>17.48</v>
      </c>
      <c r="G12" s="9">
        <v>28.21</v>
      </c>
      <c r="H12" s="9">
        <v>7.67</v>
      </c>
      <c r="I12" s="9">
        <v>8.17</v>
      </c>
      <c r="J12" s="9"/>
      <c r="K12" s="9"/>
      <c r="L12" s="9"/>
      <c r="M12" s="9"/>
      <c r="N12" s="9"/>
      <c r="O12" s="9"/>
      <c r="P12" s="9"/>
      <c r="Q12" s="28"/>
    </row>
    <row r="14" spans="1:17" ht="15.75" thickBot="1" x14ac:dyDescent="0.3">
      <c r="D14" s="84" t="s">
        <v>30</v>
      </c>
      <c r="E14" s="84"/>
    </row>
    <row r="15" spans="1:17" x14ac:dyDescent="0.25">
      <c r="A15" s="1"/>
      <c r="B15" s="2"/>
      <c r="C15" s="2"/>
      <c r="D15" s="2"/>
      <c r="E15" s="2" t="s">
        <v>2</v>
      </c>
      <c r="F15" s="2" t="s">
        <v>3</v>
      </c>
      <c r="G15" s="2" t="s">
        <v>4</v>
      </c>
      <c r="H15" s="2" t="s">
        <v>19</v>
      </c>
      <c r="I15" s="2" t="s">
        <v>20</v>
      </c>
      <c r="J15" s="2"/>
      <c r="K15" s="2" t="s">
        <v>21</v>
      </c>
      <c r="L15" s="2" t="s">
        <v>2</v>
      </c>
      <c r="M15" s="2" t="s">
        <v>3</v>
      </c>
      <c r="N15" s="2" t="s">
        <v>4</v>
      </c>
      <c r="O15" s="2" t="s">
        <v>19</v>
      </c>
      <c r="P15" s="2" t="s">
        <v>20</v>
      </c>
      <c r="Q15" s="3"/>
    </row>
    <row r="16" spans="1:17" x14ac:dyDescent="0.25">
      <c r="A16" s="15" t="s">
        <v>22</v>
      </c>
      <c r="B16" s="82" t="s">
        <v>23</v>
      </c>
      <c r="C16" s="82"/>
      <c r="D16" s="82"/>
      <c r="E16" s="29">
        <v>40.21</v>
      </c>
      <c r="F16" s="29">
        <v>767.03</v>
      </c>
      <c r="G16" s="29">
        <v>2365.52</v>
      </c>
      <c r="H16" s="29">
        <v>4645.9399999999996</v>
      </c>
      <c r="I16" s="29">
        <v>2425.69</v>
      </c>
      <c r="J16" s="29"/>
      <c r="K16" s="29" t="s">
        <v>24</v>
      </c>
      <c r="L16" s="29">
        <v>6.009999999999998</v>
      </c>
      <c r="M16" s="29">
        <v>676.56</v>
      </c>
      <c r="N16" s="29">
        <v>1757.19</v>
      </c>
      <c r="O16" s="29">
        <v>3159.0599999999995</v>
      </c>
      <c r="P16" s="29">
        <v>807.68000000000006</v>
      </c>
      <c r="Q16" s="27"/>
    </row>
    <row r="17" spans="1:17" x14ac:dyDescent="0.25">
      <c r="A17" s="15" t="s">
        <v>25</v>
      </c>
      <c r="B17" s="82" t="s">
        <v>26</v>
      </c>
      <c r="C17" s="82"/>
      <c r="D17" s="82"/>
      <c r="E17" s="29">
        <v>34.200000000000003</v>
      </c>
      <c r="F17" s="29">
        <v>90.47</v>
      </c>
      <c r="G17" s="29">
        <v>608.33000000000004</v>
      </c>
      <c r="H17" s="29">
        <v>1486.88</v>
      </c>
      <c r="I17" s="29">
        <v>1618.01</v>
      </c>
      <c r="J17" s="29"/>
      <c r="K17" s="29"/>
      <c r="L17" s="29"/>
      <c r="M17" s="29"/>
      <c r="N17" s="29"/>
      <c r="O17" s="29"/>
      <c r="P17" s="29"/>
      <c r="Q17" s="27"/>
    </row>
    <row r="18" spans="1:17" x14ac:dyDescent="0.25">
      <c r="A18" s="15" t="s">
        <v>27</v>
      </c>
      <c r="B18" s="29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7"/>
    </row>
    <row r="19" spans="1:17" x14ac:dyDescent="0.25">
      <c r="A19" s="15"/>
      <c r="B19" s="29"/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7"/>
    </row>
    <row r="20" spans="1:17" x14ac:dyDescent="0.25">
      <c r="A20" s="15"/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7"/>
    </row>
    <row r="21" spans="1:17" x14ac:dyDescent="0.25">
      <c r="A21" s="15"/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7"/>
    </row>
    <row r="22" spans="1:17" ht="15.75" thickBot="1" x14ac:dyDescent="0.3">
      <c r="A22" s="15"/>
      <c r="B22" s="29"/>
      <c r="C22" s="29"/>
      <c r="D22" s="29"/>
      <c r="E22" s="29" t="s">
        <v>2</v>
      </c>
      <c r="F22" s="29" t="s">
        <v>3</v>
      </c>
      <c r="G22" s="29" t="s">
        <v>4</v>
      </c>
      <c r="H22" s="29" t="s">
        <v>19</v>
      </c>
      <c r="I22" s="29" t="s">
        <v>20</v>
      </c>
      <c r="J22" s="29"/>
      <c r="K22" s="29" t="s">
        <v>21</v>
      </c>
      <c r="L22" s="29" t="s">
        <v>2</v>
      </c>
      <c r="M22" s="29" t="s">
        <v>3</v>
      </c>
      <c r="N22" s="29" t="s">
        <v>4</v>
      </c>
      <c r="O22" s="29" t="s">
        <v>19</v>
      </c>
      <c r="P22" s="29" t="s">
        <v>20</v>
      </c>
      <c r="Q22" s="27"/>
    </row>
    <row r="23" spans="1:17" ht="15.75" thickBot="1" x14ac:dyDescent="0.3">
      <c r="A23" s="15" t="s">
        <v>28</v>
      </c>
      <c r="B23" s="82" t="s">
        <v>23</v>
      </c>
      <c r="C23" s="82"/>
      <c r="D23" s="82"/>
      <c r="E23" s="29">
        <v>23.21</v>
      </c>
      <c r="F23" s="29">
        <v>442.84</v>
      </c>
      <c r="G23" s="29">
        <v>1365.73</v>
      </c>
      <c r="H23" s="29">
        <v>2682.33</v>
      </c>
      <c r="I23" s="29">
        <v>1400.47</v>
      </c>
      <c r="J23" s="29"/>
      <c r="K23" s="29" t="s">
        <v>24</v>
      </c>
      <c r="L23" s="47">
        <v>3.4600000000000009</v>
      </c>
      <c r="M23" s="29">
        <v>390.60999999999996</v>
      </c>
      <c r="N23" s="29">
        <v>1014.51</v>
      </c>
      <c r="O23" s="29">
        <v>1823.8799999999999</v>
      </c>
      <c r="P23" s="29">
        <v>466.31000000000006</v>
      </c>
      <c r="Q23" s="27"/>
    </row>
    <row r="24" spans="1:17" ht="15.75" thickBot="1" x14ac:dyDescent="0.3">
      <c r="A24" s="8" t="s">
        <v>29</v>
      </c>
      <c r="B24" s="83" t="s">
        <v>26</v>
      </c>
      <c r="C24" s="83"/>
      <c r="D24" s="83"/>
      <c r="E24" s="9">
        <v>19.75</v>
      </c>
      <c r="F24" s="9">
        <v>52.23</v>
      </c>
      <c r="G24" s="9">
        <v>351.22</v>
      </c>
      <c r="H24" s="9">
        <v>858.45</v>
      </c>
      <c r="I24" s="9">
        <v>934.16</v>
      </c>
      <c r="J24" s="9"/>
      <c r="K24" s="9"/>
      <c r="L24" s="9"/>
      <c r="M24" s="9"/>
      <c r="N24" s="9"/>
      <c r="O24" s="9"/>
      <c r="P24" s="9"/>
      <c r="Q24" s="28"/>
    </row>
    <row r="25" spans="1:17" ht="15.75" thickBot="1" x14ac:dyDescent="0.3"/>
    <row r="26" spans="1:17" ht="68.25" customHeight="1" x14ac:dyDescent="0.25">
      <c r="A26" s="87" t="s">
        <v>31</v>
      </c>
      <c r="B26" s="73"/>
      <c r="C26" s="73"/>
      <c r="D26" s="73"/>
      <c r="E26" s="73"/>
      <c r="F26" s="73"/>
      <c r="G26" s="73"/>
      <c r="H26" s="75"/>
      <c r="J26" s="87" t="s">
        <v>32</v>
      </c>
      <c r="K26" s="73"/>
      <c r="L26" s="73"/>
      <c r="M26" s="73"/>
      <c r="N26" s="73"/>
      <c r="O26" s="73"/>
      <c r="P26" s="73"/>
      <c r="Q26" s="75"/>
    </row>
    <row r="27" spans="1:17" ht="63" customHeight="1" x14ac:dyDescent="0.25">
      <c r="A27" s="88" t="s">
        <v>33</v>
      </c>
      <c r="B27" s="74"/>
      <c r="C27" s="74"/>
      <c r="D27" s="74"/>
      <c r="E27" s="74"/>
      <c r="F27" s="74"/>
      <c r="G27" s="74"/>
      <c r="H27" s="76"/>
      <c r="J27" s="88" t="s">
        <v>34</v>
      </c>
      <c r="K27" s="74"/>
      <c r="L27" s="74"/>
      <c r="M27" s="74"/>
      <c r="N27" s="74"/>
      <c r="O27" s="74"/>
      <c r="P27" s="74"/>
      <c r="Q27" s="76"/>
    </row>
    <row r="28" spans="1:17" x14ac:dyDescent="0.25">
      <c r="A28" s="15"/>
      <c r="B28" s="29"/>
      <c r="C28" s="29"/>
      <c r="D28" s="29"/>
      <c r="E28" s="29"/>
      <c r="F28" s="29"/>
      <c r="G28" s="29"/>
      <c r="H28" s="27"/>
      <c r="J28" s="15"/>
      <c r="K28" s="29"/>
      <c r="L28" s="29"/>
      <c r="M28" s="29"/>
      <c r="N28" s="29"/>
      <c r="O28" s="29"/>
      <c r="P28" s="29"/>
      <c r="Q28" s="27"/>
    </row>
    <row r="29" spans="1:17" x14ac:dyDescent="0.25">
      <c r="A29" s="85" t="s">
        <v>35</v>
      </c>
      <c r="B29" s="82"/>
      <c r="C29" s="82"/>
      <c r="D29" s="82"/>
      <c r="E29" s="82"/>
      <c r="F29" s="82"/>
      <c r="G29" s="82"/>
      <c r="H29" s="86"/>
      <c r="J29" s="85" t="s">
        <v>36</v>
      </c>
      <c r="K29" s="82"/>
      <c r="L29" s="82"/>
      <c r="M29" s="82"/>
      <c r="N29" s="82"/>
      <c r="O29" s="82"/>
      <c r="P29" s="82"/>
      <c r="Q29" s="86"/>
    </row>
    <row r="30" spans="1:17" x14ac:dyDescent="0.25">
      <c r="A30" s="15"/>
      <c r="B30" s="29"/>
      <c r="C30" s="29"/>
      <c r="D30" s="29"/>
      <c r="E30" s="29"/>
      <c r="F30" s="29"/>
      <c r="G30" s="29"/>
      <c r="H30" s="27"/>
      <c r="J30" s="15"/>
      <c r="K30" s="29"/>
      <c r="L30" s="29"/>
      <c r="M30" s="29"/>
      <c r="N30" s="29"/>
      <c r="O30" s="29"/>
      <c r="P30" s="29"/>
      <c r="Q30" s="27"/>
    </row>
    <row r="31" spans="1:17" x14ac:dyDescent="0.25">
      <c r="A31" s="15"/>
      <c r="B31" s="29"/>
      <c r="C31" s="29"/>
      <c r="D31" s="29"/>
      <c r="E31" s="29"/>
      <c r="F31" s="29"/>
      <c r="G31" s="29"/>
      <c r="H31" s="27"/>
      <c r="J31" s="15"/>
      <c r="K31" s="29"/>
      <c r="L31" s="29"/>
      <c r="M31" s="29"/>
      <c r="N31" s="29"/>
      <c r="O31" s="29"/>
      <c r="P31" s="29"/>
      <c r="Q31" s="27"/>
    </row>
    <row r="32" spans="1:17" x14ac:dyDescent="0.25">
      <c r="A32" s="15"/>
      <c r="B32" s="29"/>
      <c r="C32" s="29"/>
      <c r="D32" s="29"/>
      <c r="E32" s="29"/>
      <c r="F32" s="29"/>
      <c r="G32" s="29"/>
      <c r="H32" s="27"/>
      <c r="J32" s="15"/>
      <c r="K32" s="29"/>
      <c r="L32" s="29"/>
      <c r="M32" s="29"/>
      <c r="N32" s="29"/>
      <c r="O32" s="29"/>
      <c r="P32" s="29"/>
      <c r="Q32" s="27"/>
    </row>
    <row r="33" spans="1:17" x14ac:dyDescent="0.25">
      <c r="A33" s="15"/>
      <c r="B33" s="29"/>
      <c r="C33" s="29"/>
      <c r="D33" s="29"/>
      <c r="E33" s="29"/>
      <c r="F33" s="29"/>
      <c r="G33" s="29"/>
      <c r="H33" s="27"/>
      <c r="J33" s="15"/>
      <c r="K33" s="29"/>
      <c r="L33" s="29"/>
      <c r="M33" s="29"/>
      <c r="N33" s="29"/>
      <c r="O33" s="29"/>
      <c r="P33" s="29"/>
      <c r="Q33" s="27"/>
    </row>
    <row r="34" spans="1:17" x14ac:dyDescent="0.25">
      <c r="A34" s="15"/>
      <c r="B34" s="29"/>
      <c r="C34" s="29"/>
      <c r="D34" s="29"/>
      <c r="E34" s="29"/>
      <c r="F34" s="29"/>
      <c r="G34" s="29"/>
      <c r="H34" s="27"/>
      <c r="J34" s="15"/>
      <c r="K34" s="29"/>
      <c r="L34" s="29"/>
      <c r="M34" s="29"/>
      <c r="N34" s="29"/>
      <c r="O34" s="29"/>
      <c r="P34" s="29"/>
      <c r="Q34" s="27"/>
    </row>
    <row r="35" spans="1:17" ht="15.75" thickBot="1" x14ac:dyDescent="0.3">
      <c r="A35" s="8"/>
      <c r="B35" s="9"/>
      <c r="C35" s="9"/>
      <c r="D35" s="9"/>
      <c r="E35" s="9"/>
      <c r="F35" s="9"/>
      <c r="G35" s="9"/>
      <c r="H35" s="28"/>
      <c r="J35" s="8"/>
      <c r="K35" s="9"/>
      <c r="L35" s="9"/>
      <c r="M35" s="9"/>
      <c r="N35" s="9"/>
      <c r="O35" s="9"/>
      <c r="P35" s="9"/>
      <c r="Q35" s="28"/>
    </row>
    <row r="40" spans="1:17" x14ac:dyDescent="0.25">
      <c r="A40" s="29"/>
    </row>
  </sheetData>
  <mergeCells count="15">
    <mergeCell ref="A29:H29"/>
    <mergeCell ref="J29:Q29"/>
    <mergeCell ref="B17:D17"/>
    <mergeCell ref="B23:D23"/>
    <mergeCell ref="B24:D24"/>
    <mergeCell ref="A26:H26"/>
    <mergeCell ref="J26:Q26"/>
    <mergeCell ref="A27:H27"/>
    <mergeCell ref="J27:Q27"/>
    <mergeCell ref="B16:D16"/>
    <mergeCell ref="B4:D4"/>
    <mergeCell ref="B5:D5"/>
    <mergeCell ref="B11:D11"/>
    <mergeCell ref="B12:D12"/>
    <mergeCell ref="D14:E14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E03731-845A-4D07-9F91-0F1D8525A6C3}">
  <dimension ref="A1:DA285"/>
  <sheetViews>
    <sheetView workbookViewId="0">
      <selection activeCell="B5" sqref="B5:B9"/>
    </sheetView>
  </sheetViews>
  <sheetFormatPr defaultRowHeight="15" x14ac:dyDescent="0.25"/>
  <cols>
    <col min="1" max="1" width="11.7109375" customWidth="1"/>
    <col min="8" max="8" width="11.28515625" customWidth="1"/>
    <col min="19" max="19" width="9.28515625" customWidth="1"/>
    <col min="20" max="20" width="5.5703125" style="56" customWidth="1"/>
    <col min="24" max="24" width="12.5703125" customWidth="1"/>
  </cols>
  <sheetData>
    <row r="1" spans="1:72" ht="18.75" x14ac:dyDescent="0.3">
      <c r="A1" s="89" t="s">
        <v>43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  <c r="S1" s="89"/>
      <c r="T1" s="54"/>
      <c r="U1" s="89" t="s">
        <v>44</v>
      </c>
      <c r="V1" s="89"/>
      <c r="W1" s="89"/>
      <c r="X1" s="89"/>
      <c r="Y1" s="89"/>
      <c r="Z1" s="89"/>
      <c r="AA1" s="89"/>
      <c r="AB1" s="89"/>
      <c r="AC1" s="89"/>
      <c r="AD1" s="89"/>
      <c r="AE1" s="89"/>
      <c r="AF1" s="89"/>
      <c r="AG1" s="89"/>
      <c r="AH1" s="89"/>
      <c r="AI1" s="89"/>
      <c r="AJ1" s="89"/>
      <c r="AK1" s="89"/>
      <c r="AL1" s="89"/>
      <c r="AM1" s="89"/>
    </row>
    <row r="2" spans="1:72" ht="15.75" thickBot="1" x14ac:dyDescent="0.3">
      <c r="I2" s="55">
        <f>I10</f>
        <v>0</v>
      </c>
      <c r="Y2" s="55">
        <f>Y10</f>
        <v>0</v>
      </c>
    </row>
    <row r="3" spans="1:72" x14ac:dyDescent="0.25">
      <c r="A3" s="90" t="s">
        <v>45</v>
      </c>
      <c r="B3" s="91"/>
      <c r="C3" s="92"/>
      <c r="E3" s="93" t="s">
        <v>46</v>
      </c>
      <c r="F3" s="93"/>
      <c r="G3" s="93"/>
      <c r="H3" s="93"/>
      <c r="I3" s="55">
        <f>I10</f>
        <v>0</v>
      </c>
      <c r="U3" s="93" t="s">
        <v>46</v>
      </c>
      <c r="V3" s="93"/>
      <c r="W3" s="93"/>
      <c r="X3" s="93"/>
      <c r="Y3" s="55">
        <f>Y10</f>
        <v>0</v>
      </c>
    </row>
    <row r="4" spans="1:72" x14ac:dyDescent="0.25">
      <c r="A4" s="85" t="s">
        <v>87</v>
      </c>
      <c r="B4" s="81"/>
      <c r="C4" s="86"/>
      <c r="E4" s="57" t="s">
        <v>47</v>
      </c>
      <c r="F4" s="57" t="s">
        <v>48</v>
      </c>
      <c r="G4" s="57" t="s">
        <v>49</v>
      </c>
      <c r="I4" s="55">
        <f>I10</f>
        <v>0</v>
      </c>
      <c r="U4" s="57" t="s">
        <v>47</v>
      </c>
      <c r="V4" s="57" t="s">
        <v>48</v>
      </c>
      <c r="W4" s="57" t="s">
        <v>49</v>
      </c>
      <c r="Y4" s="55">
        <f>Y10</f>
        <v>0</v>
      </c>
    </row>
    <row r="5" spans="1:72" x14ac:dyDescent="0.25">
      <c r="A5" s="58" t="s">
        <v>2</v>
      </c>
      <c r="B5" s="29">
        <v>0.37554999999999999</v>
      </c>
      <c r="C5" s="59">
        <v>0.81071554698061787</v>
      </c>
      <c r="E5" s="60" t="s">
        <v>2</v>
      </c>
      <c r="F5" s="57"/>
      <c r="G5" s="57"/>
      <c r="H5" s="60"/>
      <c r="I5" s="55">
        <f>I10</f>
        <v>0</v>
      </c>
      <c r="U5" s="60" t="s">
        <v>2</v>
      </c>
      <c r="V5" s="57"/>
      <c r="W5" s="57"/>
      <c r="X5" s="60"/>
      <c r="Y5" s="55">
        <f>Y10</f>
        <v>0</v>
      </c>
    </row>
    <row r="6" spans="1:72" x14ac:dyDescent="0.25">
      <c r="A6" s="58" t="s">
        <v>3</v>
      </c>
      <c r="B6" s="29">
        <v>0.45367000000000002</v>
      </c>
      <c r="C6" s="59">
        <v>0.97876371488681169</v>
      </c>
      <c r="E6" s="61" t="s">
        <v>3</v>
      </c>
      <c r="F6" s="57">
        <v>0.65890000000000004</v>
      </c>
      <c r="G6" s="57">
        <v>0.72350000000000003</v>
      </c>
      <c r="H6" s="61">
        <v>0.70065000000000011</v>
      </c>
      <c r="I6" s="55">
        <f>I10</f>
        <v>0</v>
      </c>
      <c r="U6" s="61" t="s">
        <v>3</v>
      </c>
      <c r="V6" s="57">
        <v>0.65890000000000004</v>
      </c>
      <c r="W6" s="57">
        <v>0.747</v>
      </c>
      <c r="X6" s="61">
        <v>0.70741874999999999</v>
      </c>
      <c r="Y6" s="55">
        <f>Y10</f>
        <v>0</v>
      </c>
    </row>
    <row r="7" spans="1:72" x14ac:dyDescent="0.25">
      <c r="A7" s="58" t="s">
        <v>4</v>
      </c>
      <c r="B7" s="29">
        <v>0.54481999999999997</v>
      </c>
      <c r="C7" s="59">
        <v>1</v>
      </c>
      <c r="E7" s="62" t="s">
        <v>4</v>
      </c>
      <c r="F7" s="57">
        <v>1</v>
      </c>
      <c r="G7" s="57">
        <v>1</v>
      </c>
      <c r="H7" s="61">
        <v>1</v>
      </c>
      <c r="I7" s="55">
        <f>I10</f>
        <v>0</v>
      </c>
      <c r="U7" s="62" t="s">
        <v>4</v>
      </c>
      <c r="V7" s="57">
        <v>1</v>
      </c>
      <c r="W7" s="57">
        <v>1</v>
      </c>
      <c r="X7" s="61">
        <v>1</v>
      </c>
      <c r="Y7" s="55">
        <f>Y10</f>
        <v>0</v>
      </c>
    </row>
    <row r="8" spans="1:72" x14ac:dyDescent="0.25">
      <c r="A8" s="58" t="s">
        <v>7</v>
      </c>
      <c r="B8" s="29">
        <v>0.65349999999999997</v>
      </c>
      <c r="C8" s="59">
        <v>1.0014922779474176</v>
      </c>
      <c r="E8" s="63" t="s">
        <v>19</v>
      </c>
      <c r="F8" s="57">
        <v>1.2179</v>
      </c>
      <c r="G8" s="57">
        <v>1.26</v>
      </c>
      <c r="H8" s="61">
        <v>1.2343999999999999</v>
      </c>
      <c r="I8" s="55">
        <f>I10</f>
        <v>0</v>
      </c>
      <c r="U8" s="63" t="s">
        <v>19</v>
      </c>
      <c r="V8" s="57">
        <v>1.1962999999999999</v>
      </c>
      <c r="W8" s="57">
        <v>1.3162</v>
      </c>
      <c r="X8" s="61">
        <v>1.23695</v>
      </c>
      <c r="Y8" s="55">
        <f>Y10</f>
        <v>0</v>
      </c>
    </row>
    <row r="9" spans="1:72" ht="15.75" thickBot="1" x14ac:dyDescent="0.3">
      <c r="A9" s="58" t="s">
        <v>5</v>
      </c>
      <c r="B9" s="9">
        <v>0.79708000000000001</v>
      </c>
      <c r="C9" s="59">
        <v>0.98266240565028451</v>
      </c>
      <c r="E9" s="64" t="s">
        <v>20</v>
      </c>
      <c r="F9" s="57">
        <v>1.1429</v>
      </c>
      <c r="G9" s="57">
        <v>1.2552000000000001</v>
      </c>
      <c r="H9" s="61">
        <v>1.2104000000000001</v>
      </c>
      <c r="I9" s="55">
        <f>I10</f>
        <v>0</v>
      </c>
      <c r="U9" s="64" t="s">
        <v>20</v>
      </c>
      <c r="V9" s="57">
        <v>1.0935999999999999</v>
      </c>
      <c r="W9" s="57">
        <v>1.3309</v>
      </c>
      <c r="X9" s="61">
        <v>1.2352124999999998</v>
      </c>
      <c r="Y9" s="55">
        <f>Y10</f>
        <v>0</v>
      </c>
    </row>
    <row r="10" spans="1:72" x14ac:dyDescent="0.25">
      <c r="A10" s="15"/>
      <c r="C10" s="27"/>
      <c r="E10" t="s">
        <v>50</v>
      </c>
      <c r="F10" s="57">
        <v>0.122</v>
      </c>
      <c r="G10" s="57">
        <v>0.28999999999999998</v>
      </c>
      <c r="H10" t="str">
        <f>IF(AND(C11&gt;=F10,C11&lt;=G10),"подходит","не подходит")</f>
        <v>не подходит</v>
      </c>
      <c r="I10" s="55">
        <f>IF(H10="подходит",1,0)</f>
        <v>0</v>
      </c>
      <c r="U10" t="s">
        <v>50</v>
      </c>
      <c r="V10" s="57">
        <v>0.17</v>
      </c>
      <c r="W10" s="57">
        <v>0.35</v>
      </c>
      <c r="X10" t="str">
        <f>IF(AND(C11&gt;=V10,C11&lt;=W10),"подходит","не подходит")</f>
        <v>не подходит</v>
      </c>
      <c r="Y10" s="55">
        <f>IF(X10="подходит",1,0)</f>
        <v>0</v>
      </c>
    </row>
    <row r="11" spans="1:72" ht="15.75" thickBot="1" x14ac:dyDescent="0.3">
      <c r="A11" s="8" t="s">
        <v>51</v>
      </c>
      <c r="B11" s="9"/>
      <c r="C11" s="65">
        <v>0.06</v>
      </c>
      <c r="I11" s="55">
        <f>I10</f>
        <v>0</v>
      </c>
      <c r="Y11" s="55">
        <f>Y10</f>
        <v>0</v>
      </c>
    </row>
    <row r="12" spans="1:72" x14ac:dyDescent="0.25">
      <c r="E12" s="93" t="s">
        <v>52</v>
      </c>
      <c r="F12" s="93"/>
      <c r="G12" s="93"/>
      <c r="H12" s="93"/>
      <c r="I12" s="55">
        <f>I19</f>
        <v>0</v>
      </c>
      <c r="U12" s="93" t="s">
        <v>52</v>
      </c>
      <c r="V12" s="93"/>
      <c r="W12" s="93"/>
      <c r="X12" s="93"/>
      <c r="Y12" s="55">
        <f>Y19</f>
        <v>1</v>
      </c>
      <c r="BT12" s="55"/>
    </row>
    <row r="13" spans="1:72" x14ac:dyDescent="0.25">
      <c r="A13" s="94" t="s">
        <v>53</v>
      </c>
      <c r="B13" s="94"/>
      <c r="E13" s="57" t="s">
        <v>47</v>
      </c>
      <c r="F13" s="57" t="s">
        <v>48</v>
      </c>
      <c r="G13" s="57" t="s">
        <v>49</v>
      </c>
      <c r="I13" s="55">
        <f>I19</f>
        <v>0</v>
      </c>
      <c r="U13" s="57" t="s">
        <v>47</v>
      </c>
      <c r="V13" s="57" t="s">
        <v>48</v>
      </c>
      <c r="W13" s="57" t="s">
        <v>49</v>
      </c>
      <c r="Y13" s="55">
        <f>Y19</f>
        <v>1</v>
      </c>
    </row>
    <row r="14" spans="1:72" x14ac:dyDescent="0.25">
      <c r="A14" t="s">
        <v>54</v>
      </c>
      <c r="B14" t="s">
        <v>55</v>
      </c>
      <c r="E14" s="60" t="s">
        <v>2</v>
      </c>
      <c r="F14" s="57"/>
      <c r="G14" s="57"/>
      <c r="I14" s="55">
        <f>I19</f>
        <v>0</v>
      </c>
      <c r="U14" s="60" t="s">
        <v>2</v>
      </c>
      <c r="V14" s="57"/>
      <c r="W14" s="57"/>
      <c r="Y14" s="55">
        <f>Y19</f>
        <v>1</v>
      </c>
    </row>
    <row r="15" spans="1:72" x14ac:dyDescent="0.25">
      <c r="A15" t="s">
        <v>6</v>
      </c>
      <c r="B15" t="s">
        <v>3</v>
      </c>
      <c r="E15" s="61" t="s">
        <v>3</v>
      </c>
      <c r="F15" s="57">
        <v>0.94110000000000005</v>
      </c>
      <c r="G15" s="57">
        <v>1.0241</v>
      </c>
      <c r="H15">
        <v>0.97689999999999999</v>
      </c>
      <c r="I15" s="55">
        <f>I19</f>
        <v>0</v>
      </c>
      <c r="U15" s="61" t="s">
        <v>3</v>
      </c>
      <c r="V15" s="57">
        <v>0.9667</v>
      </c>
      <c r="W15" s="57">
        <v>1.0585</v>
      </c>
      <c r="X15">
        <v>1.0061266666666664</v>
      </c>
      <c r="Y15" s="55">
        <f>Y19</f>
        <v>1</v>
      </c>
      <c r="AO15" s="55"/>
    </row>
    <row r="16" spans="1:72" x14ac:dyDescent="0.25">
      <c r="E16" s="62" t="s">
        <v>4</v>
      </c>
      <c r="F16" s="57">
        <v>1</v>
      </c>
      <c r="G16" s="57">
        <v>1</v>
      </c>
      <c r="H16">
        <v>1</v>
      </c>
      <c r="I16" s="55">
        <f>I19</f>
        <v>0</v>
      </c>
      <c r="U16" s="62" t="s">
        <v>4</v>
      </c>
      <c r="V16" s="57">
        <v>1</v>
      </c>
      <c r="W16" s="57">
        <v>1</v>
      </c>
      <c r="X16">
        <v>1</v>
      </c>
      <c r="Y16" s="55">
        <f>Y19</f>
        <v>1</v>
      </c>
    </row>
    <row r="17" spans="1:89" x14ac:dyDescent="0.25">
      <c r="A17" s="95" t="s">
        <v>57</v>
      </c>
      <c r="B17" s="95"/>
      <c r="E17" s="63" t="s">
        <v>19</v>
      </c>
      <c r="F17" s="57">
        <v>0.96519999999999995</v>
      </c>
      <c r="G17" s="57">
        <v>1.034</v>
      </c>
      <c r="H17">
        <v>0.99600000000000011</v>
      </c>
      <c r="I17" s="55">
        <f>I19</f>
        <v>0</v>
      </c>
      <c r="U17" s="63" t="s">
        <v>19</v>
      </c>
      <c r="V17" s="57">
        <v>0.96519999999999995</v>
      </c>
      <c r="W17" s="57">
        <v>0.99929999999999997</v>
      </c>
      <c r="X17">
        <v>0.98495999999999995</v>
      </c>
      <c r="Y17" s="55">
        <f>Y19</f>
        <v>1</v>
      </c>
    </row>
    <row r="18" spans="1:89" x14ac:dyDescent="0.25">
      <c r="A18" t="s">
        <v>54</v>
      </c>
      <c r="B18" t="s">
        <v>88</v>
      </c>
      <c r="E18" s="64" t="s">
        <v>20</v>
      </c>
      <c r="F18" s="57">
        <v>0.94169999999999998</v>
      </c>
      <c r="G18" s="57">
        <v>1.0633999999999999</v>
      </c>
      <c r="H18">
        <v>0.99220000000000008</v>
      </c>
      <c r="I18" s="55">
        <f>I19</f>
        <v>0</v>
      </c>
      <c r="U18" s="64" t="s">
        <v>20</v>
      </c>
      <c r="V18" s="57">
        <v>0.89570000000000005</v>
      </c>
      <c r="W18" s="57">
        <v>1.0014000000000001</v>
      </c>
      <c r="X18">
        <v>0.96832666666666656</v>
      </c>
      <c r="Y18" s="55">
        <f>Y19</f>
        <v>1</v>
      </c>
    </row>
    <row r="19" spans="1:89" x14ac:dyDescent="0.25">
      <c r="A19" t="s">
        <v>6</v>
      </c>
      <c r="B19" t="s">
        <v>3</v>
      </c>
      <c r="C19" t="s">
        <v>56</v>
      </c>
      <c r="E19" t="s">
        <v>50</v>
      </c>
      <c r="F19" s="57">
        <v>6.6000000000000003E-2</v>
      </c>
      <c r="G19" s="57">
        <v>0.129</v>
      </c>
      <c r="H19" t="str">
        <f>IF(AND(C11&gt;=F19,C11&lt;=G19),"подходит","не подходит")</f>
        <v>не подходит</v>
      </c>
      <c r="I19" s="55">
        <f>IF(H19="подходит",1,0)</f>
        <v>0</v>
      </c>
      <c r="U19" t="s">
        <v>50</v>
      </c>
      <c r="V19" s="57">
        <v>0.04</v>
      </c>
      <c r="W19" s="57">
        <v>0.09</v>
      </c>
      <c r="X19" t="str">
        <f>IF(AND(C11&gt;=V19,C11&lt;=W19),"подходит","не подходит")</f>
        <v>подходит</v>
      </c>
      <c r="Y19" s="55">
        <f>IF(X19="подходит",1,0)</f>
        <v>1</v>
      </c>
    </row>
    <row r="20" spans="1:89" x14ac:dyDescent="0.25">
      <c r="I20" s="55">
        <f>I19</f>
        <v>0</v>
      </c>
      <c r="Y20" s="55">
        <f>Y19</f>
        <v>1</v>
      </c>
    </row>
    <row r="21" spans="1:89" x14ac:dyDescent="0.25">
      <c r="E21" s="93" t="s">
        <v>58</v>
      </c>
      <c r="F21" s="93"/>
      <c r="G21" s="93"/>
      <c r="H21" s="93"/>
      <c r="I21" s="55">
        <f>I28</f>
        <v>1</v>
      </c>
      <c r="U21" s="93" t="s">
        <v>58</v>
      </c>
      <c r="V21" s="93"/>
      <c r="W21" s="93"/>
      <c r="X21" s="93"/>
      <c r="Y21" s="55">
        <f>Y28</f>
        <v>1</v>
      </c>
      <c r="AK21" s="93" t="s">
        <v>59</v>
      </c>
      <c r="AL21" s="93"/>
      <c r="AM21" s="93"/>
      <c r="AN21" s="93"/>
      <c r="AO21" s="55">
        <f>AO28</f>
        <v>1</v>
      </c>
      <c r="BA21" s="93" t="s">
        <v>60</v>
      </c>
      <c r="BB21" s="93"/>
      <c r="BC21" s="93"/>
      <c r="BD21" s="93"/>
      <c r="BE21" s="55">
        <f>BE28</f>
        <v>1</v>
      </c>
      <c r="BQ21" s="93" t="s">
        <v>61</v>
      </c>
      <c r="BR21" s="93"/>
      <c r="BS21" s="93"/>
      <c r="BT21" s="93"/>
      <c r="BU21" s="55">
        <f>BU28</f>
        <v>1</v>
      </c>
      <c r="CG21" s="93" t="s">
        <v>62</v>
      </c>
      <c r="CH21" s="93"/>
      <c r="CI21" s="93"/>
      <c r="CJ21" s="93"/>
      <c r="CK21" s="55">
        <f>CK28</f>
        <v>1</v>
      </c>
    </row>
    <row r="22" spans="1:89" x14ac:dyDescent="0.25">
      <c r="E22" s="57" t="s">
        <v>47</v>
      </c>
      <c r="F22" s="57" t="s">
        <v>48</v>
      </c>
      <c r="G22" s="57" t="s">
        <v>49</v>
      </c>
      <c r="I22" s="55">
        <f>I28</f>
        <v>1</v>
      </c>
      <c r="U22" s="57" t="s">
        <v>47</v>
      </c>
      <c r="V22" s="57" t="s">
        <v>48</v>
      </c>
      <c r="W22" s="57" t="s">
        <v>49</v>
      </c>
      <c r="Y22" s="55">
        <f>Y28</f>
        <v>1</v>
      </c>
      <c r="AK22" s="57" t="s">
        <v>47</v>
      </c>
      <c r="AL22" s="57" t="s">
        <v>48</v>
      </c>
      <c r="AM22" s="57" t="s">
        <v>49</v>
      </c>
      <c r="AO22" s="55">
        <f>AO28</f>
        <v>1</v>
      </c>
      <c r="BA22" s="57" t="s">
        <v>47</v>
      </c>
      <c r="BB22" s="57" t="s">
        <v>48</v>
      </c>
      <c r="BC22" s="57" t="s">
        <v>49</v>
      </c>
      <c r="BE22" s="55">
        <f>BE28</f>
        <v>1</v>
      </c>
      <c r="BQ22" s="57" t="s">
        <v>47</v>
      </c>
      <c r="BR22" s="57" t="s">
        <v>48</v>
      </c>
      <c r="BS22" s="57" t="s">
        <v>49</v>
      </c>
      <c r="BU22" s="55">
        <f>BU28</f>
        <v>1</v>
      </c>
      <c r="CG22" s="57" t="s">
        <v>47</v>
      </c>
      <c r="CH22" s="57" t="s">
        <v>48</v>
      </c>
      <c r="CI22" s="57" t="s">
        <v>49</v>
      </c>
      <c r="CK22" s="55">
        <f>CK28</f>
        <v>1</v>
      </c>
    </row>
    <row r="23" spans="1:89" x14ac:dyDescent="0.25">
      <c r="E23" s="60" t="s">
        <v>2</v>
      </c>
      <c r="F23" s="57"/>
      <c r="G23" s="57"/>
      <c r="H23" s="60"/>
      <c r="I23" s="55">
        <f>I28</f>
        <v>1</v>
      </c>
      <c r="U23" s="60" t="s">
        <v>2</v>
      </c>
      <c r="V23" s="57"/>
      <c r="W23" s="57"/>
      <c r="X23" s="60"/>
      <c r="Y23" s="55">
        <f>Y28</f>
        <v>1</v>
      </c>
      <c r="AK23" s="60" t="s">
        <v>2</v>
      </c>
      <c r="AL23" s="57"/>
      <c r="AM23" s="57"/>
      <c r="AN23" s="60"/>
      <c r="AO23" s="55">
        <f>AO28</f>
        <v>1</v>
      </c>
      <c r="BA23" s="60" t="s">
        <v>2</v>
      </c>
      <c r="BB23" s="57"/>
      <c r="BC23" s="57"/>
      <c r="BD23" s="60"/>
      <c r="BE23" s="55">
        <f>BE28</f>
        <v>1</v>
      </c>
      <c r="BQ23" s="60" t="s">
        <v>2</v>
      </c>
      <c r="BR23" s="57"/>
      <c r="BS23" s="57"/>
      <c r="BT23" s="60"/>
      <c r="BU23" s="55">
        <f>BU28</f>
        <v>1</v>
      </c>
      <c r="CG23" s="60" t="s">
        <v>2</v>
      </c>
      <c r="CH23" s="57"/>
      <c r="CI23" s="57"/>
      <c r="CJ23" s="60"/>
      <c r="CK23" s="55">
        <f>CK28</f>
        <v>1</v>
      </c>
    </row>
    <row r="24" spans="1:89" x14ac:dyDescent="0.25">
      <c r="E24" s="61" t="s">
        <v>3</v>
      </c>
      <c r="F24" s="57">
        <v>0.8427</v>
      </c>
      <c r="G24" s="57">
        <v>1.0065</v>
      </c>
      <c r="H24" s="61">
        <v>0.93426351351351367</v>
      </c>
      <c r="I24" s="55">
        <f>I28</f>
        <v>1</v>
      </c>
      <c r="U24" s="61" t="s">
        <v>3</v>
      </c>
      <c r="V24" s="57">
        <v>0.87409999999999999</v>
      </c>
      <c r="W24" s="57">
        <v>0.97699999999999998</v>
      </c>
      <c r="X24" s="61">
        <v>0.93483000000000005</v>
      </c>
      <c r="Y24" s="55">
        <f>Y28</f>
        <v>1</v>
      </c>
      <c r="AK24" s="61" t="s">
        <v>3</v>
      </c>
      <c r="AL24" s="57">
        <v>0.95799999999999996</v>
      </c>
      <c r="AM24" s="57">
        <v>1.0389999999999999</v>
      </c>
      <c r="AN24" s="61">
        <v>0.98151538461538457</v>
      </c>
      <c r="AO24" s="55">
        <f>AO28</f>
        <v>1</v>
      </c>
      <c r="BA24" s="61" t="s">
        <v>3</v>
      </c>
      <c r="BB24" s="57">
        <v>0.82540000000000002</v>
      </c>
      <c r="BC24" s="57">
        <v>0.85350000000000004</v>
      </c>
      <c r="BD24" s="61">
        <v>0.84429999999999994</v>
      </c>
      <c r="BE24" s="55">
        <f>BE28</f>
        <v>1</v>
      </c>
      <c r="BQ24" s="61" t="s">
        <v>3</v>
      </c>
      <c r="BR24" s="57">
        <v>0.81100000000000005</v>
      </c>
      <c r="BS24" s="57">
        <v>0.88460000000000005</v>
      </c>
      <c r="BT24" s="61">
        <v>0.85481249999999998</v>
      </c>
      <c r="BU24" s="55">
        <f>BU28</f>
        <v>1</v>
      </c>
      <c r="CG24" s="61" t="s">
        <v>3</v>
      </c>
      <c r="CH24" s="57">
        <v>0.87790000000000001</v>
      </c>
      <c r="CI24" s="57">
        <v>1.0174000000000001</v>
      </c>
      <c r="CJ24" s="61">
        <v>0.93473375000000003</v>
      </c>
      <c r="CK24" s="55">
        <f>CK28</f>
        <v>1</v>
      </c>
    </row>
    <row r="25" spans="1:89" x14ac:dyDescent="0.25">
      <c r="E25" s="62" t="s">
        <v>4</v>
      </c>
      <c r="F25" s="57">
        <v>1</v>
      </c>
      <c r="G25" s="57">
        <v>1</v>
      </c>
      <c r="H25" s="61">
        <v>1</v>
      </c>
      <c r="I25" s="55">
        <f>I28</f>
        <v>1</v>
      </c>
      <c r="U25" s="62" t="s">
        <v>4</v>
      </c>
      <c r="V25" s="57">
        <v>1</v>
      </c>
      <c r="W25" s="57">
        <v>1</v>
      </c>
      <c r="X25" s="61">
        <v>1</v>
      </c>
      <c r="Y25" s="55">
        <f>Y28</f>
        <v>1</v>
      </c>
      <c r="AK25" s="62" t="s">
        <v>4</v>
      </c>
      <c r="AL25" s="57">
        <v>1</v>
      </c>
      <c r="AM25" s="57">
        <v>1</v>
      </c>
      <c r="AN25" s="61">
        <v>1</v>
      </c>
      <c r="AO25" s="55">
        <f>AO28</f>
        <v>1</v>
      </c>
      <c r="BA25" s="62" t="s">
        <v>4</v>
      </c>
      <c r="BB25" s="57">
        <v>1</v>
      </c>
      <c r="BC25" s="57">
        <v>1</v>
      </c>
      <c r="BD25" s="61">
        <v>1</v>
      </c>
      <c r="BE25" s="55">
        <f>BE28</f>
        <v>1</v>
      </c>
      <c r="BQ25" s="62" t="s">
        <v>4</v>
      </c>
      <c r="BR25" s="57">
        <v>1</v>
      </c>
      <c r="BS25" s="57">
        <v>1</v>
      </c>
      <c r="BT25" s="61">
        <v>1</v>
      </c>
      <c r="BU25" s="55">
        <f>BU28</f>
        <v>1</v>
      </c>
      <c r="CG25" s="62" t="s">
        <v>4</v>
      </c>
      <c r="CH25" s="57">
        <v>1</v>
      </c>
      <c r="CI25" s="57">
        <v>1</v>
      </c>
      <c r="CJ25" s="61">
        <v>1</v>
      </c>
      <c r="CK25" s="55">
        <f>CK28</f>
        <v>1</v>
      </c>
    </row>
    <row r="26" spans="1:89" x14ac:dyDescent="0.25">
      <c r="E26" s="63" t="s">
        <v>19</v>
      </c>
      <c r="F26" s="57">
        <v>0.95920000000000005</v>
      </c>
      <c r="G26" s="57">
        <v>1.0464</v>
      </c>
      <c r="H26" s="61">
        <v>0.99835810810810832</v>
      </c>
      <c r="I26" s="55">
        <f>I28</f>
        <v>1</v>
      </c>
      <c r="U26" s="63" t="s">
        <v>19</v>
      </c>
      <c r="V26" s="57">
        <v>0.99209999999999998</v>
      </c>
      <c r="W26" s="57">
        <v>1.0417000000000001</v>
      </c>
      <c r="X26" s="61">
        <v>1.0157787499999995</v>
      </c>
      <c r="Y26" s="55">
        <f>Y28</f>
        <v>1</v>
      </c>
      <c r="AK26" s="63" t="s">
        <v>19</v>
      </c>
      <c r="AL26" s="57">
        <v>0.9889</v>
      </c>
      <c r="AM26" s="57">
        <v>1.0144</v>
      </c>
      <c r="AN26" s="61">
        <v>1.0008000000000001</v>
      </c>
      <c r="AO26" s="55">
        <f>AO28</f>
        <v>1</v>
      </c>
      <c r="BA26" s="63" t="s">
        <v>19</v>
      </c>
      <c r="BB26" s="57">
        <v>1.0341</v>
      </c>
      <c r="BC26" s="57">
        <v>1.0541</v>
      </c>
      <c r="BD26" s="61">
        <v>1.0444200000000001</v>
      </c>
      <c r="BE26" s="55">
        <f>BE28</f>
        <v>1</v>
      </c>
      <c r="BQ26" s="63" t="s">
        <v>19</v>
      </c>
      <c r="BR26" s="57">
        <v>0.95369999999999999</v>
      </c>
      <c r="BS26" s="57">
        <v>1.0283</v>
      </c>
      <c r="BT26" s="61">
        <v>0.99692499999999995</v>
      </c>
      <c r="BU26" s="55">
        <f>BU28</f>
        <v>1</v>
      </c>
      <c r="CG26" s="63" t="s">
        <v>19</v>
      </c>
      <c r="CH26" s="57">
        <v>0.94840000000000002</v>
      </c>
      <c r="CI26" s="57">
        <v>1.0149999999999999</v>
      </c>
      <c r="CJ26" s="61">
        <v>0.98416000000000015</v>
      </c>
      <c r="CK26" s="55">
        <f>CK28</f>
        <v>1</v>
      </c>
    </row>
    <row r="27" spans="1:89" x14ac:dyDescent="0.25">
      <c r="E27" s="64" t="s">
        <v>20</v>
      </c>
      <c r="F27" s="57">
        <v>0.96040000000000003</v>
      </c>
      <c r="G27" s="57">
        <v>1.0627</v>
      </c>
      <c r="H27" s="61">
        <v>1.005536486486486</v>
      </c>
      <c r="I27" s="55">
        <f>I28</f>
        <v>1</v>
      </c>
      <c r="U27" s="64" t="s">
        <v>20</v>
      </c>
      <c r="V27" s="57">
        <v>0.98380000000000001</v>
      </c>
      <c r="W27" s="57">
        <v>1.0418000000000001</v>
      </c>
      <c r="X27" s="61">
        <v>1.0172887500000001</v>
      </c>
      <c r="Y27" s="55">
        <f>Y28</f>
        <v>1</v>
      </c>
      <c r="AK27" s="64" t="s">
        <v>20</v>
      </c>
      <c r="AL27" s="57">
        <v>0.98050000000000004</v>
      </c>
      <c r="AM27" s="57">
        <v>1.0333000000000001</v>
      </c>
      <c r="AN27" s="61">
        <v>1.0049230769230768</v>
      </c>
      <c r="AO27" s="55">
        <f>AO28</f>
        <v>1</v>
      </c>
      <c r="BA27" s="64" t="s">
        <v>20</v>
      </c>
      <c r="BB27" s="57">
        <v>1.0124</v>
      </c>
      <c r="BC27" s="57">
        <v>1.0650999999999999</v>
      </c>
      <c r="BD27" s="61">
        <v>1.0428999999999999</v>
      </c>
      <c r="BE27" s="55">
        <f>BE28</f>
        <v>1</v>
      </c>
      <c r="BQ27" s="64" t="s">
        <v>20</v>
      </c>
      <c r="BR27" s="57">
        <v>0.9657</v>
      </c>
      <c r="BS27" s="57">
        <v>1.0463</v>
      </c>
      <c r="BT27" s="61">
        <v>1.0109625</v>
      </c>
      <c r="BU27" s="55">
        <f>BU28</f>
        <v>1</v>
      </c>
      <c r="CG27" s="64" t="s">
        <v>20</v>
      </c>
      <c r="CH27" s="57">
        <v>0.94450000000000001</v>
      </c>
      <c r="CI27" s="57">
        <v>1.0523</v>
      </c>
      <c r="CJ27" s="61">
        <v>0.998475</v>
      </c>
      <c r="CK27" s="55">
        <f>CK28</f>
        <v>1</v>
      </c>
    </row>
    <row r="28" spans="1:89" x14ac:dyDescent="0.25">
      <c r="E28" t="s">
        <v>50</v>
      </c>
      <c r="F28" s="57">
        <v>1.9E-2</v>
      </c>
      <c r="G28" s="57">
        <v>0.06</v>
      </c>
      <c r="H28" t="str">
        <f>IF(AND(C11&gt;=F28,C11&lt;=G28),"подходит","не подходит")</f>
        <v>подходит</v>
      </c>
      <c r="I28" s="55">
        <f>IF(H28="подходит",1,0)</f>
        <v>1</v>
      </c>
      <c r="U28" t="s">
        <v>50</v>
      </c>
      <c r="V28" s="57">
        <v>0.04</v>
      </c>
      <c r="W28" s="57">
        <v>0.09</v>
      </c>
      <c r="X28" t="str">
        <f>IF(AND(C11&gt;=V28,C11&lt;=W28),"подходит","не подходит")</f>
        <v>подходит</v>
      </c>
      <c r="Y28" s="55">
        <f>IF(X28="подходит",1,0)</f>
        <v>1</v>
      </c>
      <c r="AK28" t="s">
        <v>50</v>
      </c>
      <c r="AL28" s="57">
        <v>0.04</v>
      </c>
      <c r="AM28" s="57">
        <v>0.09</v>
      </c>
      <c r="AN28" t="str">
        <f>IF(AND(C11&gt;=AL28,C11&lt;=AM28),"подходит","не подходит")</f>
        <v>подходит</v>
      </c>
      <c r="AO28" s="55">
        <f>IF(AN28="подходит",1,0)</f>
        <v>1</v>
      </c>
      <c r="BA28" t="s">
        <v>50</v>
      </c>
      <c r="BB28" s="57">
        <v>0.04</v>
      </c>
      <c r="BC28" s="57">
        <v>0.09</v>
      </c>
      <c r="BD28" t="str">
        <f>IF(AND(C11&gt;=BB28,C11&lt;=BC28),"подходит","не подходит")</f>
        <v>подходит</v>
      </c>
      <c r="BE28" s="55">
        <f>IF(BD28="подходит",1,0)</f>
        <v>1</v>
      </c>
      <c r="BQ28" t="s">
        <v>50</v>
      </c>
      <c r="BR28" s="57">
        <v>0.04</v>
      </c>
      <c r="BS28" s="57">
        <v>0.09</v>
      </c>
      <c r="BT28" t="str">
        <f>IF(AND(C11&gt;=BR28,C11&lt;=BS28),"подходит","не подходит")</f>
        <v>подходит</v>
      </c>
      <c r="BU28" s="55">
        <f>IF(BT28="подходит",1,0)</f>
        <v>1</v>
      </c>
      <c r="CG28" t="s">
        <v>50</v>
      </c>
      <c r="CH28" s="57">
        <v>0.04</v>
      </c>
      <c r="CI28" s="57">
        <v>0.09</v>
      </c>
      <c r="CJ28" t="str">
        <f>IF(AND(C11&gt;=CH28,C11&lt;=CI28),"подходит","не подходит")</f>
        <v>подходит</v>
      </c>
      <c r="CK28" s="55">
        <f>IF(CJ28="подходит",1,0)</f>
        <v>1</v>
      </c>
    </row>
    <row r="29" spans="1:89" x14ac:dyDescent="0.25">
      <c r="I29" s="55">
        <f>I28</f>
        <v>1</v>
      </c>
      <c r="Y29" s="55">
        <f>Y28</f>
        <v>1</v>
      </c>
      <c r="AO29" s="55">
        <f>AO28</f>
        <v>1</v>
      </c>
      <c r="BE29" s="55">
        <f>BE28</f>
        <v>1</v>
      </c>
      <c r="BU29" s="55">
        <f>BU28</f>
        <v>1</v>
      </c>
      <c r="CK29" s="55">
        <f>CK28</f>
        <v>1</v>
      </c>
    </row>
    <row r="30" spans="1:89" x14ac:dyDescent="0.25">
      <c r="E30" s="93" t="s">
        <v>63</v>
      </c>
      <c r="F30" s="93"/>
      <c r="G30" s="93"/>
      <c r="H30" s="93"/>
      <c r="I30" s="55">
        <f>I37</f>
        <v>0</v>
      </c>
      <c r="U30" s="93" t="s">
        <v>63</v>
      </c>
      <c r="V30" s="93"/>
      <c r="W30" s="93"/>
      <c r="X30" s="93"/>
      <c r="Y30" s="55">
        <f>Y37</f>
        <v>1</v>
      </c>
    </row>
    <row r="31" spans="1:89" x14ac:dyDescent="0.25">
      <c r="E31" s="57" t="s">
        <v>47</v>
      </c>
      <c r="F31" s="57" t="s">
        <v>48</v>
      </c>
      <c r="G31" s="57" t="s">
        <v>49</v>
      </c>
      <c r="I31" s="55">
        <f>I37</f>
        <v>0</v>
      </c>
      <c r="U31" s="57" t="s">
        <v>47</v>
      </c>
      <c r="V31" s="57" t="s">
        <v>48</v>
      </c>
      <c r="W31" s="57" t="s">
        <v>49</v>
      </c>
      <c r="Y31" s="55">
        <f>Y37</f>
        <v>1</v>
      </c>
    </row>
    <row r="32" spans="1:89" x14ac:dyDescent="0.25">
      <c r="E32" s="60" t="s">
        <v>2</v>
      </c>
      <c r="F32" s="57"/>
      <c r="G32" s="57"/>
      <c r="I32" s="55">
        <f>I37</f>
        <v>0</v>
      </c>
      <c r="U32" s="60" t="s">
        <v>2</v>
      </c>
      <c r="V32" s="57"/>
      <c r="W32" s="57"/>
      <c r="Y32" s="55">
        <f>Y37</f>
        <v>1</v>
      </c>
    </row>
    <row r="33" spans="5:25" x14ac:dyDescent="0.25">
      <c r="E33" s="61" t="s">
        <v>3</v>
      </c>
      <c r="F33" s="57">
        <v>0.79990000000000006</v>
      </c>
      <c r="G33" s="57">
        <v>1.0114000000000001</v>
      </c>
      <c r="H33">
        <v>0.90006000000000008</v>
      </c>
      <c r="I33" s="55">
        <f>I37</f>
        <v>0</v>
      </c>
      <c r="U33" s="61" t="s">
        <v>3</v>
      </c>
      <c r="V33" s="57">
        <v>0.88049999999999995</v>
      </c>
      <c r="W33" s="57">
        <v>0.90280000000000005</v>
      </c>
      <c r="X33">
        <v>0.89165000000000005</v>
      </c>
      <c r="Y33" s="55">
        <f>Y37</f>
        <v>1</v>
      </c>
    </row>
    <row r="34" spans="5:25" x14ac:dyDescent="0.25">
      <c r="E34" s="62" t="s">
        <v>4</v>
      </c>
      <c r="F34" s="57">
        <v>1</v>
      </c>
      <c r="G34" s="57">
        <v>1</v>
      </c>
      <c r="H34">
        <v>1</v>
      </c>
      <c r="I34" s="55">
        <f>I37</f>
        <v>0</v>
      </c>
      <c r="U34" s="62" t="s">
        <v>4</v>
      </c>
      <c r="V34" s="57">
        <v>1</v>
      </c>
      <c r="W34" s="57">
        <v>1</v>
      </c>
      <c r="X34">
        <v>1</v>
      </c>
      <c r="Y34" s="55">
        <f>Y37</f>
        <v>1</v>
      </c>
    </row>
    <row r="35" spans="5:25" x14ac:dyDescent="0.25">
      <c r="E35" s="63" t="s">
        <v>19</v>
      </c>
      <c r="F35" s="57">
        <v>1.0361</v>
      </c>
      <c r="G35" s="57">
        <v>1.1327</v>
      </c>
      <c r="H35">
        <v>1.0886800000000001</v>
      </c>
      <c r="I35" s="55">
        <f>I37</f>
        <v>0</v>
      </c>
      <c r="U35" s="63" t="s">
        <v>19</v>
      </c>
      <c r="V35" s="57">
        <v>1.1045</v>
      </c>
      <c r="W35" s="57">
        <v>1.1102000000000001</v>
      </c>
      <c r="X35">
        <v>1.1073500000000001</v>
      </c>
      <c r="Y35" s="55">
        <f>Y37</f>
        <v>1</v>
      </c>
    </row>
    <row r="36" spans="5:25" x14ac:dyDescent="0.25">
      <c r="E36" s="64" t="s">
        <v>20</v>
      </c>
      <c r="F36" s="57">
        <v>1.0958000000000001</v>
      </c>
      <c r="G36" s="57">
        <v>1.1947000000000001</v>
      </c>
      <c r="H36">
        <v>1.14768</v>
      </c>
      <c r="I36" s="55">
        <f>I37</f>
        <v>0</v>
      </c>
      <c r="U36" s="64" t="s">
        <v>20</v>
      </c>
      <c r="V36" s="57">
        <v>1.2131000000000001</v>
      </c>
      <c r="W36" s="57">
        <v>1.2373000000000001</v>
      </c>
      <c r="X36">
        <v>1.2252000000000001</v>
      </c>
      <c r="Y36" s="55">
        <f>Y37</f>
        <v>1</v>
      </c>
    </row>
    <row r="37" spans="5:25" x14ac:dyDescent="0.25">
      <c r="E37" t="s">
        <v>50</v>
      </c>
      <c r="F37" s="57">
        <v>2.1999999999999999E-2</v>
      </c>
      <c r="G37" s="57">
        <v>4.2999999999999997E-2</v>
      </c>
      <c r="H37" t="str">
        <f>IF(AND(C11&gt;=F37,C11&lt;=G37),"подходит","не подходит")</f>
        <v>не подходит</v>
      </c>
      <c r="I37" s="55">
        <f>IF(H37="подходит",1,0)</f>
        <v>0</v>
      </c>
      <c r="U37" t="s">
        <v>50</v>
      </c>
      <c r="V37" s="57">
        <v>0.04</v>
      </c>
      <c r="W37" s="57">
        <v>0.09</v>
      </c>
      <c r="X37" t="str">
        <f>IF(AND(C11&gt;=V37,C11&lt;=W37),"подходит","не подходит")</f>
        <v>подходит</v>
      </c>
      <c r="Y37" s="55">
        <f>IF(X37="подходит",1,0)</f>
        <v>1</v>
      </c>
    </row>
    <row r="38" spans="5:25" x14ac:dyDescent="0.25">
      <c r="I38" s="55">
        <f>I37</f>
        <v>0</v>
      </c>
      <c r="Y38" s="55">
        <f>Y37</f>
        <v>1</v>
      </c>
    </row>
    <row r="39" spans="5:25" x14ac:dyDescent="0.25">
      <c r="E39" s="93" t="s">
        <v>64</v>
      </c>
      <c r="F39" s="93"/>
      <c r="G39" s="93"/>
      <c r="H39" s="93"/>
      <c r="I39" s="55">
        <f>I46</f>
        <v>0</v>
      </c>
      <c r="U39" s="93" t="s">
        <v>65</v>
      </c>
      <c r="V39" s="93"/>
      <c r="W39" s="93"/>
      <c r="X39" s="93"/>
      <c r="Y39" s="55">
        <f>Y46</f>
        <v>0</v>
      </c>
    </row>
    <row r="40" spans="5:25" x14ac:dyDescent="0.25">
      <c r="E40" s="57" t="s">
        <v>47</v>
      </c>
      <c r="F40" s="57" t="s">
        <v>48</v>
      </c>
      <c r="G40" s="57" t="s">
        <v>49</v>
      </c>
      <c r="I40" s="55">
        <f>I46</f>
        <v>0</v>
      </c>
      <c r="U40" s="57" t="s">
        <v>47</v>
      </c>
      <c r="V40" s="57" t="s">
        <v>48</v>
      </c>
      <c r="W40" s="57" t="s">
        <v>49</v>
      </c>
      <c r="Y40" s="55">
        <f>Y46</f>
        <v>0</v>
      </c>
    </row>
    <row r="41" spans="5:25" x14ac:dyDescent="0.25">
      <c r="E41" s="60" t="s">
        <v>2</v>
      </c>
      <c r="F41" s="57"/>
      <c r="G41" s="57"/>
      <c r="H41" s="60"/>
      <c r="I41" s="55">
        <f>I46</f>
        <v>0</v>
      </c>
      <c r="U41" s="60" t="s">
        <v>2</v>
      </c>
      <c r="V41" s="57"/>
      <c r="W41" s="57"/>
      <c r="X41" s="60"/>
      <c r="Y41" s="55">
        <f>Y46</f>
        <v>0</v>
      </c>
    </row>
    <row r="42" spans="5:25" x14ac:dyDescent="0.25">
      <c r="E42" s="61" t="s">
        <v>3</v>
      </c>
      <c r="F42" s="57">
        <v>0.81510000000000005</v>
      </c>
      <c r="G42" s="57">
        <v>0.96440000000000003</v>
      </c>
      <c r="H42" s="61">
        <v>0.91501250000000001</v>
      </c>
      <c r="I42" s="55">
        <f>I46</f>
        <v>0</v>
      </c>
      <c r="U42" s="61" t="s">
        <v>3</v>
      </c>
      <c r="V42" s="57">
        <v>0.80930000000000002</v>
      </c>
      <c r="W42" s="57">
        <v>0.90329999999999999</v>
      </c>
      <c r="X42" s="61">
        <v>0.86362608695652188</v>
      </c>
      <c r="Y42" s="55">
        <f>Y46</f>
        <v>0</v>
      </c>
    </row>
    <row r="43" spans="5:25" x14ac:dyDescent="0.25">
      <c r="E43" s="62" t="s">
        <v>4</v>
      </c>
      <c r="F43" s="57">
        <v>1</v>
      </c>
      <c r="G43" s="57">
        <v>1</v>
      </c>
      <c r="H43" s="61">
        <v>1</v>
      </c>
      <c r="I43" s="55">
        <f>I46</f>
        <v>0</v>
      </c>
      <c r="U43" s="62" t="s">
        <v>4</v>
      </c>
      <c r="V43" s="57">
        <v>1</v>
      </c>
      <c r="W43" s="57">
        <v>1</v>
      </c>
      <c r="X43" s="61">
        <v>1</v>
      </c>
      <c r="Y43" s="55">
        <f>Y46</f>
        <v>0</v>
      </c>
    </row>
    <row r="44" spans="5:25" x14ac:dyDescent="0.25">
      <c r="E44" s="63" t="s">
        <v>19</v>
      </c>
      <c r="F44" s="57">
        <v>1.0189999999999999</v>
      </c>
      <c r="G44" s="57">
        <v>1.1231</v>
      </c>
      <c r="H44" s="61">
        <v>1.0620125</v>
      </c>
      <c r="I44" s="55">
        <f>I46</f>
        <v>0</v>
      </c>
      <c r="U44" s="63" t="s">
        <v>19</v>
      </c>
      <c r="V44" s="57">
        <v>1.0750999999999999</v>
      </c>
      <c r="W44" s="57">
        <v>1.1380999999999999</v>
      </c>
      <c r="X44" s="61">
        <v>1.0960260869565215</v>
      </c>
      <c r="Y44" s="55">
        <f>Y46</f>
        <v>0</v>
      </c>
    </row>
    <row r="45" spans="5:25" x14ac:dyDescent="0.25">
      <c r="E45" s="64" t="s">
        <v>20</v>
      </c>
      <c r="F45" s="57">
        <v>1.0257000000000001</v>
      </c>
      <c r="G45" s="57">
        <v>1.1398999999999999</v>
      </c>
      <c r="H45" s="61">
        <v>1.0764875</v>
      </c>
      <c r="I45" s="55">
        <f>I46</f>
        <v>0</v>
      </c>
      <c r="U45" s="64" t="s">
        <v>20</v>
      </c>
      <c r="V45" s="57">
        <v>1.0801000000000001</v>
      </c>
      <c r="W45" s="57">
        <v>1.1592</v>
      </c>
      <c r="X45" s="61">
        <v>1.1201695652173913</v>
      </c>
      <c r="Y45" s="55">
        <f>Y46</f>
        <v>0</v>
      </c>
    </row>
    <row r="46" spans="5:25" x14ac:dyDescent="0.25">
      <c r="E46" t="s">
        <v>50</v>
      </c>
      <c r="F46" s="57">
        <v>0.35499999999999998</v>
      </c>
      <c r="G46" s="57">
        <v>0.55600000000000005</v>
      </c>
      <c r="H46" t="str">
        <f>IF(AND(C11&gt;=F46,C11&lt;=G46),"подходит","не подходит")</f>
        <v>не подходит</v>
      </c>
      <c r="I46" s="55">
        <f>IF(H46="подходит",1,0)</f>
        <v>0</v>
      </c>
      <c r="U46" t="s">
        <v>50</v>
      </c>
      <c r="V46" s="57">
        <v>0.08</v>
      </c>
      <c r="W46" s="57">
        <v>0.09</v>
      </c>
      <c r="X46" t="str">
        <f>IF(AND(C11&gt;=V46,C11&lt;=W46),"подходит","не подходит")</f>
        <v>не подходит</v>
      </c>
      <c r="Y46" s="55">
        <f>IF(X46="подходит",1,0)</f>
        <v>0</v>
      </c>
    </row>
    <row r="47" spans="5:25" x14ac:dyDescent="0.25">
      <c r="I47" s="55">
        <f>I46</f>
        <v>0</v>
      </c>
      <c r="Y47" s="55">
        <f>Y46</f>
        <v>0</v>
      </c>
    </row>
    <row r="48" spans="5:25" x14ac:dyDescent="0.25">
      <c r="E48" s="93" t="s">
        <v>66</v>
      </c>
      <c r="F48" s="93"/>
      <c r="G48" s="93"/>
      <c r="H48" s="93"/>
      <c r="I48" s="55">
        <f>I55</f>
        <v>1</v>
      </c>
      <c r="U48" s="93" t="s">
        <v>67</v>
      </c>
      <c r="V48" s="93"/>
      <c r="W48" s="93"/>
      <c r="X48" s="93"/>
      <c r="Y48" s="55">
        <f>Y55</f>
        <v>0</v>
      </c>
    </row>
    <row r="49" spans="5:25" x14ac:dyDescent="0.25">
      <c r="E49" s="57" t="s">
        <v>47</v>
      </c>
      <c r="F49" s="57" t="s">
        <v>48</v>
      </c>
      <c r="G49" s="57" t="s">
        <v>49</v>
      </c>
      <c r="I49" s="55">
        <f>I55</f>
        <v>1</v>
      </c>
      <c r="U49" s="57" t="s">
        <v>47</v>
      </c>
      <c r="V49" s="57" t="s">
        <v>48</v>
      </c>
      <c r="W49" s="57" t="s">
        <v>49</v>
      </c>
      <c r="Y49" s="55">
        <f>Y55</f>
        <v>0</v>
      </c>
    </row>
    <row r="50" spans="5:25" x14ac:dyDescent="0.25">
      <c r="E50" s="60" t="s">
        <v>2</v>
      </c>
      <c r="F50" s="57"/>
      <c r="G50" s="57"/>
      <c r="I50" s="55">
        <f>I55</f>
        <v>1</v>
      </c>
      <c r="U50" s="60" t="s">
        <v>2</v>
      </c>
      <c r="V50" s="57"/>
      <c r="W50" s="57"/>
      <c r="Y50" s="55">
        <f>Y55</f>
        <v>0</v>
      </c>
    </row>
    <row r="51" spans="5:25" x14ac:dyDescent="0.25">
      <c r="E51" s="61" t="s">
        <v>3</v>
      </c>
      <c r="F51" s="57">
        <v>0.91090000000000004</v>
      </c>
      <c r="G51" s="57">
        <v>1.0327999999999999</v>
      </c>
      <c r="H51">
        <v>0.98407142857142849</v>
      </c>
      <c r="I51" s="55">
        <f>I55</f>
        <v>1</v>
      </c>
      <c r="U51" s="61" t="s">
        <v>3</v>
      </c>
      <c r="V51" s="57">
        <v>0.76770000000000005</v>
      </c>
      <c r="W51" s="57">
        <v>0.87509999999999999</v>
      </c>
      <c r="X51">
        <v>0.82716842105263166</v>
      </c>
      <c r="Y51" s="55">
        <f>Y55</f>
        <v>0</v>
      </c>
    </row>
    <row r="52" spans="5:25" x14ac:dyDescent="0.25">
      <c r="E52" s="62" t="s">
        <v>4</v>
      </c>
      <c r="F52" s="57">
        <v>1</v>
      </c>
      <c r="G52" s="57">
        <v>1</v>
      </c>
      <c r="H52">
        <v>1</v>
      </c>
      <c r="I52" s="55">
        <f>I55</f>
        <v>1</v>
      </c>
      <c r="U52" s="62" t="s">
        <v>4</v>
      </c>
      <c r="V52" s="57">
        <v>1</v>
      </c>
      <c r="W52" s="57">
        <v>1</v>
      </c>
      <c r="X52">
        <v>1</v>
      </c>
      <c r="Y52" s="55">
        <f>Y55</f>
        <v>0</v>
      </c>
    </row>
    <row r="53" spans="5:25" x14ac:dyDescent="0.25">
      <c r="E53" s="63" t="s">
        <v>19</v>
      </c>
      <c r="F53" s="57">
        <v>0.97819999999999996</v>
      </c>
      <c r="G53" s="57">
        <v>1.0575000000000001</v>
      </c>
      <c r="H53">
        <v>1.0095142857142858</v>
      </c>
      <c r="I53" s="55">
        <f>I55</f>
        <v>1</v>
      </c>
      <c r="U53" s="63" t="s">
        <v>19</v>
      </c>
      <c r="V53" s="57">
        <v>1.1074999999999999</v>
      </c>
      <c r="W53" s="57">
        <v>1.1623000000000001</v>
      </c>
      <c r="X53">
        <v>1.1341894736842109</v>
      </c>
      <c r="Y53" s="55">
        <f>Y55</f>
        <v>0</v>
      </c>
    </row>
    <row r="54" spans="5:25" x14ac:dyDescent="0.25">
      <c r="E54" s="64" t="s">
        <v>20</v>
      </c>
      <c r="F54" s="57">
        <v>0.94689999999999996</v>
      </c>
      <c r="G54" s="57">
        <v>1.0286</v>
      </c>
      <c r="H54">
        <v>0.98754285714285717</v>
      </c>
      <c r="I54" s="55">
        <f>I55</f>
        <v>1</v>
      </c>
      <c r="U54" s="64" t="s">
        <v>20</v>
      </c>
      <c r="V54" s="57">
        <v>1.1675</v>
      </c>
      <c r="W54" s="57">
        <v>1.2278</v>
      </c>
      <c r="X54">
        <v>1.1981578947368419</v>
      </c>
      <c r="Y54" s="55">
        <f>Y55</f>
        <v>0</v>
      </c>
    </row>
    <row r="55" spans="5:25" x14ac:dyDescent="0.25">
      <c r="E55" t="s">
        <v>50</v>
      </c>
      <c r="F55" s="57">
        <v>3.2000000000000001E-2</v>
      </c>
      <c r="G55" s="57">
        <v>0.06</v>
      </c>
      <c r="H55" t="str">
        <f>IF(AND(C11&gt;=F55,C11&lt;=G55),"подходит","не подходит")</f>
        <v>подходит</v>
      </c>
      <c r="I55" s="55">
        <f>IF(H55="подходит",1,0)</f>
        <v>1</v>
      </c>
      <c r="U55" t="s">
        <v>50</v>
      </c>
      <c r="V55" s="57">
        <v>0.17</v>
      </c>
      <c r="W55" s="57">
        <v>0.19</v>
      </c>
      <c r="X55" t="str">
        <f>IF(AND(C11&gt;=V55,C11&lt;=W55),"подходит","не подходит")</f>
        <v>не подходит</v>
      </c>
      <c r="Y55" s="55">
        <f>IF(X55="подходит",1,0)</f>
        <v>0</v>
      </c>
    </row>
    <row r="56" spans="5:25" x14ac:dyDescent="0.25">
      <c r="I56" s="55">
        <f>I55</f>
        <v>1</v>
      </c>
      <c r="Y56" s="55">
        <f>Y55</f>
        <v>0</v>
      </c>
    </row>
    <row r="57" spans="5:25" x14ac:dyDescent="0.25">
      <c r="E57" s="93" t="s">
        <v>68</v>
      </c>
      <c r="F57" s="93"/>
      <c r="G57" s="93"/>
      <c r="H57" s="93"/>
      <c r="I57" s="55">
        <f>I64</f>
        <v>1</v>
      </c>
      <c r="U57" s="93" t="s">
        <v>69</v>
      </c>
      <c r="V57" s="93"/>
      <c r="W57" s="93"/>
      <c r="X57" s="93"/>
      <c r="Y57" s="55">
        <f>Y64</f>
        <v>0</v>
      </c>
    </row>
    <row r="58" spans="5:25" x14ac:dyDescent="0.25">
      <c r="E58" s="57" t="s">
        <v>47</v>
      </c>
      <c r="F58" s="57" t="s">
        <v>48</v>
      </c>
      <c r="G58" s="57" t="s">
        <v>49</v>
      </c>
      <c r="I58" s="55">
        <f>I64</f>
        <v>1</v>
      </c>
      <c r="U58" s="57" t="s">
        <v>47</v>
      </c>
      <c r="V58" s="57" t="s">
        <v>48</v>
      </c>
      <c r="W58" s="57" t="s">
        <v>49</v>
      </c>
      <c r="Y58" s="55">
        <f>Y64</f>
        <v>0</v>
      </c>
    </row>
    <row r="59" spans="5:25" x14ac:dyDescent="0.25">
      <c r="E59" s="60" t="s">
        <v>2</v>
      </c>
      <c r="F59" s="57"/>
      <c r="G59" s="57"/>
      <c r="H59" s="60"/>
      <c r="I59" s="55">
        <f>I64</f>
        <v>1</v>
      </c>
      <c r="U59" s="60" t="s">
        <v>2</v>
      </c>
      <c r="V59" s="57"/>
      <c r="W59" s="57"/>
      <c r="X59" s="60"/>
      <c r="Y59" s="55">
        <f>Y64</f>
        <v>0</v>
      </c>
    </row>
    <row r="60" spans="5:25" x14ac:dyDescent="0.25">
      <c r="E60" s="61" t="s">
        <v>3</v>
      </c>
      <c r="F60" s="57">
        <v>0.88460000000000005</v>
      </c>
      <c r="G60" s="57">
        <v>0.93889999999999996</v>
      </c>
      <c r="H60" s="61">
        <v>0.92135714285714276</v>
      </c>
      <c r="I60" s="55">
        <f>I64</f>
        <v>1</v>
      </c>
      <c r="U60" s="61" t="s">
        <v>3</v>
      </c>
      <c r="V60" s="57">
        <v>0.79430000000000001</v>
      </c>
      <c r="W60" s="57">
        <v>0.81379999999999997</v>
      </c>
      <c r="X60" s="61">
        <v>0.80404999999999993</v>
      </c>
      <c r="Y60" s="55">
        <f>Y64</f>
        <v>0</v>
      </c>
    </row>
    <row r="61" spans="5:25" x14ac:dyDescent="0.25">
      <c r="E61" s="62" t="s">
        <v>4</v>
      </c>
      <c r="F61" s="57">
        <v>1</v>
      </c>
      <c r="G61" s="57">
        <v>1</v>
      </c>
      <c r="H61" s="61">
        <v>1</v>
      </c>
      <c r="I61" s="55">
        <f>I64</f>
        <v>1</v>
      </c>
      <c r="U61" s="62" t="s">
        <v>4</v>
      </c>
      <c r="V61" s="57">
        <v>1</v>
      </c>
      <c r="W61" s="57">
        <v>1</v>
      </c>
      <c r="X61" s="61">
        <v>1</v>
      </c>
      <c r="Y61" s="55">
        <f>Y64</f>
        <v>0</v>
      </c>
    </row>
    <row r="62" spans="5:25" x14ac:dyDescent="0.25">
      <c r="E62" s="63" t="s">
        <v>19</v>
      </c>
      <c r="F62" s="57">
        <v>0.9677</v>
      </c>
      <c r="G62" s="57">
        <v>1.0127999999999999</v>
      </c>
      <c r="H62" s="61">
        <v>0.98669999999999991</v>
      </c>
      <c r="I62" s="55">
        <f>I64</f>
        <v>1</v>
      </c>
      <c r="U62" s="63" t="s">
        <v>19</v>
      </c>
      <c r="V62" s="57">
        <v>1.1521999999999999</v>
      </c>
      <c r="W62" s="57">
        <v>1.1649</v>
      </c>
      <c r="X62" s="61">
        <v>1.15855</v>
      </c>
      <c r="Y62" s="55">
        <f>Y64</f>
        <v>0</v>
      </c>
    </row>
    <row r="63" spans="5:25" x14ac:dyDescent="0.25">
      <c r="E63" s="64" t="s">
        <v>20</v>
      </c>
      <c r="F63" s="57">
        <v>0.96250000000000002</v>
      </c>
      <c r="G63" s="57">
        <v>1.0196000000000001</v>
      </c>
      <c r="H63" s="61">
        <v>0.99120000000000008</v>
      </c>
      <c r="I63" s="55">
        <f>I64</f>
        <v>1</v>
      </c>
      <c r="U63" s="64" t="s">
        <v>20</v>
      </c>
      <c r="V63" s="57">
        <v>1.0687</v>
      </c>
      <c r="W63" s="57">
        <v>1.0689</v>
      </c>
      <c r="X63" s="61">
        <v>1.0688</v>
      </c>
      <c r="Y63" s="55">
        <f>Y64</f>
        <v>0</v>
      </c>
    </row>
    <row r="64" spans="5:25" x14ac:dyDescent="0.25">
      <c r="E64" t="s">
        <v>50</v>
      </c>
      <c r="F64" s="57">
        <v>4.1000000000000002E-2</v>
      </c>
      <c r="G64" s="57">
        <v>7.0000000000000007E-2</v>
      </c>
      <c r="H64" t="str">
        <f>IF(AND(C11&gt;=F64,C11&lt;=G64),"подходит","не подходит")</f>
        <v>подходит</v>
      </c>
      <c r="I64" s="55">
        <f>IF(H64="подходит",1,0)</f>
        <v>1</v>
      </c>
      <c r="U64" t="s">
        <v>50</v>
      </c>
      <c r="V64" s="57">
        <v>0.3</v>
      </c>
      <c r="W64" s="57">
        <v>0.4</v>
      </c>
      <c r="X64" t="str">
        <f>IF(AND(C11&gt;=V64,C11&lt;=W64),"подходит","не подходит")</f>
        <v>не подходит</v>
      </c>
      <c r="Y64" s="55">
        <f>IF(X64="подходит",1,0)</f>
        <v>0</v>
      </c>
    </row>
    <row r="65" spans="5:105" x14ac:dyDescent="0.25">
      <c r="I65" s="55">
        <f>I64</f>
        <v>1</v>
      </c>
      <c r="Y65" s="55">
        <f>Y64</f>
        <v>0</v>
      </c>
    </row>
    <row r="66" spans="5:105" x14ac:dyDescent="0.25">
      <c r="E66" s="96" t="s">
        <v>70</v>
      </c>
      <c r="F66" s="96"/>
      <c r="G66" s="96"/>
      <c r="H66" s="96"/>
      <c r="I66" s="55">
        <f>I73</f>
        <v>0</v>
      </c>
      <c r="U66" s="93" t="s">
        <v>71</v>
      </c>
      <c r="V66" s="93"/>
      <c r="W66" s="93"/>
      <c r="X66" s="93"/>
      <c r="Y66" s="55">
        <f>Y73</f>
        <v>0</v>
      </c>
      <c r="AK66" s="93" t="s">
        <v>72</v>
      </c>
      <c r="AL66" s="93"/>
      <c r="AM66" s="93"/>
      <c r="AN66" s="93"/>
      <c r="AO66" s="55">
        <f>AO73</f>
        <v>0</v>
      </c>
      <c r="BA66" s="93" t="s">
        <v>73</v>
      </c>
      <c r="BB66" s="93"/>
      <c r="BC66" s="93"/>
      <c r="BD66" s="93"/>
      <c r="BE66" s="55">
        <f>BE73</f>
        <v>0</v>
      </c>
      <c r="BQ66" s="93" t="s">
        <v>74</v>
      </c>
      <c r="BR66" s="93"/>
      <c r="BS66" s="93"/>
      <c r="BT66" s="93"/>
      <c r="BU66" s="55">
        <f>BU73</f>
        <v>0</v>
      </c>
      <c r="CG66" s="93" t="s">
        <v>75</v>
      </c>
      <c r="CH66" s="93"/>
      <c r="CI66" s="93"/>
      <c r="CJ66" s="93"/>
      <c r="CK66" s="55">
        <f>CK73</f>
        <v>0</v>
      </c>
      <c r="CW66" s="93" t="s">
        <v>76</v>
      </c>
      <c r="CX66" s="93"/>
      <c r="CY66" s="93"/>
      <c r="CZ66" s="93"/>
      <c r="DA66" s="55">
        <f>DA73</f>
        <v>0</v>
      </c>
    </row>
    <row r="67" spans="5:105" x14ac:dyDescent="0.25">
      <c r="E67" s="57" t="s">
        <v>47</v>
      </c>
      <c r="F67" s="57" t="s">
        <v>48</v>
      </c>
      <c r="G67" s="57" t="s">
        <v>49</v>
      </c>
      <c r="I67" s="55">
        <f>I73</f>
        <v>0</v>
      </c>
      <c r="U67" s="57" t="s">
        <v>47</v>
      </c>
      <c r="V67" s="57" t="s">
        <v>48</v>
      </c>
      <c r="W67" s="57" t="s">
        <v>49</v>
      </c>
      <c r="Y67" s="55">
        <f>Y73</f>
        <v>0</v>
      </c>
      <c r="AK67" s="57" t="s">
        <v>47</v>
      </c>
      <c r="AL67" s="57" t="s">
        <v>48</v>
      </c>
      <c r="AM67" s="57" t="s">
        <v>49</v>
      </c>
      <c r="AO67" s="55">
        <f>AO73</f>
        <v>0</v>
      </c>
      <c r="BA67" s="57" t="s">
        <v>47</v>
      </c>
      <c r="BB67" s="57" t="s">
        <v>48</v>
      </c>
      <c r="BC67" s="57" t="s">
        <v>49</v>
      </c>
      <c r="BE67" s="55">
        <f>BE73</f>
        <v>0</v>
      </c>
      <c r="BQ67" s="57" t="s">
        <v>47</v>
      </c>
      <c r="BR67" s="57" t="s">
        <v>48</v>
      </c>
      <c r="BS67" s="57" t="s">
        <v>49</v>
      </c>
      <c r="BU67" s="55">
        <f>BU73</f>
        <v>0</v>
      </c>
      <c r="CG67" s="57" t="s">
        <v>47</v>
      </c>
      <c r="CH67" s="57" t="s">
        <v>48</v>
      </c>
      <c r="CI67" s="57" t="s">
        <v>49</v>
      </c>
      <c r="CK67" s="55">
        <f>CK73</f>
        <v>0</v>
      </c>
      <c r="CW67" s="57" t="s">
        <v>47</v>
      </c>
      <c r="CX67" s="57" t="s">
        <v>48</v>
      </c>
      <c r="CY67" s="57" t="s">
        <v>49</v>
      </c>
      <c r="DA67" s="55">
        <f>DA73</f>
        <v>0</v>
      </c>
    </row>
    <row r="68" spans="5:105" x14ac:dyDescent="0.25">
      <c r="E68" s="60" t="s">
        <v>2</v>
      </c>
      <c r="F68" s="57"/>
      <c r="G68" s="57"/>
      <c r="I68" s="55">
        <f>I73</f>
        <v>0</v>
      </c>
      <c r="U68" s="60" t="s">
        <v>2</v>
      </c>
      <c r="V68" s="57"/>
      <c r="W68" s="57"/>
      <c r="Y68" s="55">
        <f>Y73</f>
        <v>0</v>
      </c>
      <c r="AK68" s="60" t="s">
        <v>2</v>
      </c>
      <c r="AL68" s="57"/>
      <c r="AM68" s="57"/>
      <c r="AO68" s="55">
        <f>AO73</f>
        <v>0</v>
      </c>
      <c r="BA68" s="60" t="s">
        <v>2</v>
      </c>
      <c r="BB68" s="57"/>
      <c r="BC68" s="57"/>
      <c r="BE68" s="55">
        <f>BE73</f>
        <v>0</v>
      </c>
      <c r="BQ68" s="60" t="s">
        <v>2</v>
      </c>
      <c r="BR68" s="57"/>
      <c r="BS68" s="57"/>
      <c r="BU68" s="55">
        <f>BU73</f>
        <v>0</v>
      </c>
      <c r="CG68" s="60" t="s">
        <v>2</v>
      </c>
      <c r="CH68" s="57"/>
      <c r="CI68" s="57"/>
      <c r="CK68" s="55">
        <f>CK73</f>
        <v>0</v>
      </c>
      <c r="CW68" s="60" t="s">
        <v>2</v>
      </c>
      <c r="CX68" s="57"/>
      <c r="CY68" s="57"/>
      <c r="DA68" s="55">
        <f>DA73</f>
        <v>0</v>
      </c>
    </row>
    <row r="69" spans="5:105" x14ac:dyDescent="0.25">
      <c r="E69" s="61" t="s">
        <v>3</v>
      </c>
      <c r="F69" s="57">
        <v>0.8327</v>
      </c>
      <c r="G69" s="57">
        <v>1.0389999999999999</v>
      </c>
      <c r="H69">
        <v>0.92669565217391303</v>
      </c>
      <c r="I69" s="55">
        <f>I73</f>
        <v>0</v>
      </c>
      <c r="U69" s="61" t="s">
        <v>3</v>
      </c>
      <c r="V69" s="57">
        <v>0.76700000000000002</v>
      </c>
      <c r="W69" s="57">
        <v>0.89929999999999999</v>
      </c>
      <c r="X69">
        <v>0.82443625000000031</v>
      </c>
      <c r="Y69" s="55">
        <f>Y73</f>
        <v>0</v>
      </c>
      <c r="AK69" s="61" t="s">
        <v>3</v>
      </c>
      <c r="AL69" s="57">
        <v>0.68049999999999999</v>
      </c>
      <c r="AM69" s="57">
        <v>0.78939999999999999</v>
      </c>
      <c r="AN69">
        <v>0.74913000000000007</v>
      </c>
      <c r="AO69" s="55">
        <f>AO73</f>
        <v>0</v>
      </c>
      <c r="BA69" s="61" t="s">
        <v>3</v>
      </c>
      <c r="BB69" s="57">
        <v>0.85440000000000005</v>
      </c>
      <c r="BC69" s="57">
        <v>0.89810000000000001</v>
      </c>
      <c r="BD69">
        <v>0.87531250000000005</v>
      </c>
      <c r="BE69" s="55">
        <f>BE73</f>
        <v>0</v>
      </c>
      <c r="BQ69" s="61" t="s">
        <v>3</v>
      </c>
      <c r="BR69" s="57">
        <v>0.74919999999999998</v>
      </c>
      <c r="BS69" s="57">
        <v>0.83069999999999999</v>
      </c>
      <c r="BT69">
        <v>0.79256521739130437</v>
      </c>
      <c r="BU69" s="55">
        <f>BU73</f>
        <v>0</v>
      </c>
      <c r="CG69" s="61" t="s">
        <v>3</v>
      </c>
      <c r="CH69" s="57">
        <v>0.80330000000000001</v>
      </c>
      <c r="CI69" s="57">
        <v>0.94799999999999995</v>
      </c>
      <c r="CJ69">
        <v>0.86001764705882344</v>
      </c>
      <c r="CK69" s="55">
        <f>CK73</f>
        <v>0</v>
      </c>
      <c r="CW69" s="61" t="s">
        <v>3</v>
      </c>
      <c r="CX69" s="57">
        <v>0.71309999999999996</v>
      </c>
      <c r="CY69" s="57">
        <v>0.76670000000000005</v>
      </c>
      <c r="CZ69">
        <v>0.75064999999999993</v>
      </c>
      <c r="DA69" s="55">
        <f>DA73</f>
        <v>0</v>
      </c>
    </row>
    <row r="70" spans="5:105" x14ac:dyDescent="0.25">
      <c r="E70" s="62" t="s">
        <v>4</v>
      </c>
      <c r="F70" s="57">
        <v>1</v>
      </c>
      <c r="G70" s="57">
        <v>1</v>
      </c>
      <c r="H70">
        <v>1</v>
      </c>
      <c r="I70" s="55">
        <f>I73</f>
        <v>0</v>
      </c>
      <c r="U70" s="62" t="s">
        <v>4</v>
      </c>
      <c r="V70" s="57">
        <v>1</v>
      </c>
      <c r="W70" s="57">
        <v>1</v>
      </c>
      <c r="X70">
        <v>1</v>
      </c>
      <c r="Y70" s="55">
        <f>Y73</f>
        <v>0</v>
      </c>
      <c r="AK70" s="62" t="s">
        <v>4</v>
      </c>
      <c r="AL70" s="57">
        <v>1</v>
      </c>
      <c r="AM70" s="57">
        <v>1</v>
      </c>
      <c r="AN70">
        <v>1</v>
      </c>
      <c r="AO70" s="55">
        <f>AO73</f>
        <v>0</v>
      </c>
      <c r="BA70" s="62" t="s">
        <v>4</v>
      </c>
      <c r="BB70" s="57">
        <v>1</v>
      </c>
      <c r="BC70" s="57">
        <v>1</v>
      </c>
      <c r="BD70">
        <v>1</v>
      </c>
      <c r="BE70" s="55">
        <f>BE73</f>
        <v>0</v>
      </c>
      <c r="BQ70" s="62" t="s">
        <v>4</v>
      </c>
      <c r="BR70" s="57">
        <v>1</v>
      </c>
      <c r="BS70" s="57">
        <v>1</v>
      </c>
      <c r="BT70">
        <v>1</v>
      </c>
      <c r="BU70" s="55">
        <f>BU73</f>
        <v>0</v>
      </c>
      <c r="CG70" s="62" t="s">
        <v>4</v>
      </c>
      <c r="CH70" s="57">
        <v>1</v>
      </c>
      <c r="CI70" s="57">
        <v>1</v>
      </c>
      <c r="CJ70">
        <v>1</v>
      </c>
      <c r="CK70" s="55">
        <f>CK73</f>
        <v>0</v>
      </c>
      <c r="CW70" s="62" t="s">
        <v>4</v>
      </c>
      <c r="CX70" s="57">
        <v>1</v>
      </c>
      <c r="CY70" s="57">
        <v>1</v>
      </c>
      <c r="CZ70">
        <v>1</v>
      </c>
      <c r="DA70" s="55">
        <f>DA73</f>
        <v>0</v>
      </c>
    </row>
    <row r="71" spans="5:105" x14ac:dyDescent="0.25">
      <c r="E71" s="63" t="s">
        <v>19</v>
      </c>
      <c r="F71" s="57">
        <v>0.99360000000000004</v>
      </c>
      <c r="G71" s="57">
        <v>1.0837000000000001</v>
      </c>
      <c r="H71">
        <v>1.0455956521739134</v>
      </c>
      <c r="I71" s="55">
        <f>I73</f>
        <v>0</v>
      </c>
      <c r="U71" s="63" t="s">
        <v>19</v>
      </c>
      <c r="V71" s="57">
        <v>1.0923</v>
      </c>
      <c r="W71" s="57">
        <v>1.1655</v>
      </c>
      <c r="X71">
        <v>1.1245512499999999</v>
      </c>
      <c r="Y71" s="55">
        <f>Y73</f>
        <v>0</v>
      </c>
      <c r="AK71" s="63" t="s">
        <v>19</v>
      </c>
      <c r="AL71" s="57">
        <v>1.1700999999999999</v>
      </c>
      <c r="AM71" s="57">
        <v>1.2079</v>
      </c>
      <c r="AN71">
        <v>1.1914499999999999</v>
      </c>
      <c r="AO71" s="55">
        <f>AO73</f>
        <v>0</v>
      </c>
      <c r="BA71" s="63" t="s">
        <v>19</v>
      </c>
      <c r="BB71" s="57">
        <v>1.0711999999999999</v>
      </c>
      <c r="BC71" s="57">
        <v>1.0987</v>
      </c>
      <c r="BD71">
        <v>1.0844499999999999</v>
      </c>
      <c r="BE71" s="55">
        <f>BE73</f>
        <v>0</v>
      </c>
      <c r="BQ71" s="63" t="s">
        <v>19</v>
      </c>
      <c r="BR71" s="57">
        <v>1.1313</v>
      </c>
      <c r="BS71" s="57">
        <v>1.1921999999999999</v>
      </c>
      <c r="BT71">
        <v>1.1596608695652175</v>
      </c>
      <c r="BU71" s="55">
        <f>BU73</f>
        <v>0</v>
      </c>
      <c r="CG71" s="63" t="s">
        <v>19</v>
      </c>
      <c r="CH71" s="57">
        <v>1.0573999999999999</v>
      </c>
      <c r="CI71" s="57">
        <v>1.1174999999999999</v>
      </c>
      <c r="CJ71">
        <v>1.0853941176470587</v>
      </c>
      <c r="CK71" s="55">
        <f>CK73</f>
        <v>0</v>
      </c>
      <c r="CW71" s="63" t="s">
        <v>19</v>
      </c>
      <c r="CX71" s="57">
        <v>1.1373</v>
      </c>
      <c r="CY71" s="57">
        <v>1.1987000000000001</v>
      </c>
      <c r="CZ71">
        <v>1.178925</v>
      </c>
      <c r="DA71" s="55">
        <f>DA73</f>
        <v>0</v>
      </c>
    </row>
    <row r="72" spans="5:105" x14ac:dyDescent="0.25">
      <c r="E72" s="64" t="s">
        <v>20</v>
      </c>
      <c r="F72" s="57">
        <v>1.0333000000000001</v>
      </c>
      <c r="G72" s="57">
        <v>1.1311</v>
      </c>
      <c r="H72">
        <v>1.0794913043478258</v>
      </c>
      <c r="I72" s="55">
        <f>I73</f>
        <v>0</v>
      </c>
      <c r="U72" s="64" t="s">
        <v>20</v>
      </c>
      <c r="V72" s="57">
        <v>1.0837000000000001</v>
      </c>
      <c r="W72" s="57">
        <v>1.1893</v>
      </c>
      <c r="X72">
        <v>1.1357600000000001</v>
      </c>
      <c r="Y72" s="55">
        <f>Y73</f>
        <v>0</v>
      </c>
      <c r="AK72" s="64" t="s">
        <v>20</v>
      </c>
      <c r="AL72" s="57">
        <v>1.1552</v>
      </c>
      <c r="AM72" s="57">
        <v>1.2473000000000001</v>
      </c>
      <c r="AN72">
        <v>1.2066699999999999</v>
      </c>
      <c r="AO72" s="55">
        <f>AO73</f>
        <v>0</v>
      </c>
      <c r="BA72" s="64" t="s">
        <v>20</v>
      </c>
      <c r="BB72" s="57">
        <v>1.0607</v>
      </c>
      <c r="BC72" s="57">
        <v>1.0905</v>
      </c>
      <c r="BD72">
        <v>1.0816874999999999</v>
      </c>
      <c r="BE72" s="55">
        <f>BE73</f>
        <v>0</v>
      </c>
      <c r="BQ72" s="64" t="s">
        <v>20</v>
      </c>
      <c r="BR72" s="57">
        <v>1.1657999999999999</v>
      </c>
      <c r="BS72" s="57">
        <v>1.2470000000000001</v>
      </c>
      <c r="BT72">
        <v>1.2013565217391307</v>
      </c>
      <c r="BU72" s="55">
        <f>BU73</f>
        <v>0</v>
      </c>
      <c r="CG72" s="64" t="s">
        <v>20</v>
      </c>
      <c r="CH72" s="57">
        <v>1.01</v>
      </c>
      <c r="CI72" s="57">
        <v>1.0903</v>
      </c>
      <c r="CJ72">
        <v>1.0606235294117647</v>
      </c>
      <c r="CK72" s="55">
        <f>CK73</f>
        <v>0</v>
      </c>
      <c r="CW72" s="64" t="s">
        <v>20</v>
      </c>
      <c r="CX72" s="57">
        <v>1.1040000000000001</v>
      </c>
      <c r="CY72" s="57">
        <v>1.1641999999999999</v>
      </c>
      <c r="CZ72">
        <v>1.1330500000000001</v>
      </c>
      <c r="DA72" s="55">
        <f>DA73</f>
        <v>0</v>
      </c>
    </row>
    <row r="73" spans="5:105" x14ac:dyDescent="0.25">
      <c r="E73" t="s">
        <v>50</v>
      </c>
      <c r="F73" s="57">
        <v>7.1999999999999995E-2</v>
      </c>
      <c r="G73" s="57">
        <v>0.20300000000000001</v>
      </c>
      <c r="H73" t="str">
        <f>IF(AND(C11&gt;=F73,C11&lt;=G73),"подходит","не подходит")</f>
        <v>не подходит</v>
      </c>
      <c r="I73" s="55">
        <f>IF(H73="подходит",1,0)</f>
        <v>0</v>
      </c>
      <c r="U73" t="s">
        <v>50</v>
      </c>
      <c r="V73" s="57">
        <v>0.1</v>
      </c>
      <c r="W73" s="57">
        <v>0.3</v>
      </c>
      <c r="X73" t="str">
        <f>IF(AND(C11&gt;=V73,C11&lt;=W73),"подходит","не подходит")</f>
        <v>не подходит</v>
      </c>
      <c r="Y73" s="55">
        <f>IF(X73="подходит",1,0)</f>
        <v>0</v>
      </c>
      <c r="AK73" t="s">
        <v>50</v>
      </c>
      <c r="AL73" s="57">
        <v>0.1</v>
      </c>
      <c r="AM73" s="57">
        <v>0.3</v>
      </c>
      <c r="AN73" t="str">
        <f>IF(AND(C11&gt;=AL73,C11&lt;=AM73),"подходит","не подходит")</f>
        <v>не подходит</v>
      </c>
      <c r="AO73" s="55">
        <f>IF(AN73="подходит",1,0)</f>
        <v>0</v>
      </c>
      <c r="BA73" t="s">
        <v>50</v>
      </c>
      <c r="BB73" s="57">
        <v>0.1</v>
      </c>
      <c r="BC73" s="57">
        <v>0.3</v>
      </c>
      <c r="BD73" t="str">
        <f>IF(AND(C11&gt;=BB73,C11&lt;=BC73),"подходит","не подходит")</f>
        <v>не подходит</v>
      </c>
      <c r="BE73" s="55">
        <f>IF(BD73="подходит",1,0)</f>
        <v>0</v>
      </c>
      <c r="BQ73" t="s">
        <v>50</v>
      </c>
      <c r="BR73" s="57">
        <v>0.1</v>
      </c>
      <c r="BS73" s="57">
        <v>0.3</v>
      </c>
      <c r="BT73" t="str">
        <f>IF(AND(C11&gt;=BR73,C11&lt;=BS73),"подходит","не подходит")</f>
        <v>не подходит</v>
      </c>
      <c r="BU73" s="55">
        <f>IF(BT73="подходит",1,0)</f>
        <v>0</v>
      </c>
      <c r="CG73" t="s">
        <v>50</v>
      </c>
      <c r="CH73" s="57">
        <v>0.1</v>
      </c>
      <c r="CI73" s="57">
        <v>0.3</v>
      </c>
      <c r="CJ73" t="str">
        <f>IF(AND(C11&gt;=CH73,C11&lt;=CI73),"подходит","не подходит")</f>
        <v>не подходит</v>
      </c>
      <c r="CK73" s="55">
        <f>IF(CJ73="подходит",1,0)</f>
        <v>0</v>
      </c>
      <c r="CW73" t="s">
        <v>50</v>
      </c>
      <c r="CX73" s="57">
        <v>0.1</v>
      </c>
      <c r="CY73" s="57">
        <v>0.3</v>
      </c>
      <c r="CZ73" t="str">
        <f>IF(AND(C11&gt;=CX73,C11&lt;=CY73),"подходит","не подходит")</f>
        <v>не подходит</v>
      </c>
      <c r="DA73" s="55">
        <f>IF(CZ73="подходит",1,0)</f>
        <v>0</v>
      </c>
    </row>
    <row r="74" spans="5:105" x14ac:dyDescent="0.25">
      <c r="I74" s="55">
        <f>I73</f>
        <v>0</v>
      </c>
      <c r="Y74" s="55">
        <f>Y73</f>
        <v>0</v>
      </c>
      <c r="AO74" s="55">
        <f>AO73</f>
        <v>0</v>
      </c>
      <c r="BE74" s="55">
        <f>BE73</f>
        <v>0</v>
      </c>
      <c r="BU74" s="55">
        <f>BU73</f>
        <v>0</v>
      </c>
      <c r="CK74" s="55">
        <f>CK73</f>
        <v>0</v>
      </c>
      <c r="DA74" s="55">
        <f>DA73</f>
        <v>0</v>
      </c>
    </row>
    <row r="75" spans="5:105" x14ac:dyDescent="0.25">
      <c r="E75" s="93" t="s">
        <v>77</v>
      </c>
      <c r="F75" s="93"/>
      <c r="G75" s="93"/>
      <c r="H75" s="93"/>
      <c r="I75" s="55">
        <f>I82</f>
        <v>0</v>
      </c>
      <c r="U75" s="93" t="s">
        <v>78</v>
      </c>
      <c r="V75" s="93"/>
      <c r="W75" s="93"/>
      <c r="X75" s="93"/>
      <c r="Y75" s="55">
        <f>Y82</f>
        <v>1</v>
      </c>
    </row>
    <row r="76" spans="5:105" x14ac:dyDescent="0.25">
      <c r="E76" s="57" t="s">
        <v>47</v>
      </c>
      <c r="F76" s="57" t="s">
        <v>48</v>
      </c>
      <c r="G76" s="57" t="s">
        <v>49</v>
      </c>
      <c r="I76" s="55">
        <f>I82</f>
        <v>0</v>
      </c>
      <c r="U76" s="57" t="s">
        <v>47</v>
      </c>
      <c r="V76" s="57" t="s">
        <v>48</v>
      </c>
      <c r="W76" s="57" t="s">
        <v>49</v>
      </c>
      <c r="Y76" s="55">
        <f>Y82</f>
        <v>1</v>
      </c>
    </row>
    <row r="77" spans="5:105" x14ac:dyDescent="0.25">
      <c r="E77" s="60" t="s">
        <v>2</v>
      </c>
      <c r="F77" s="57"/>
      <c r="G77" s="57"/>
      <c r="H77" s="60"/>
      <c r="I77" s="55">
        <f>I82</f>
        <v>0</v>
      </c>
      <c r="U77" s="60" t="s">
        <v>2</v>
      </c>
      <c r="V77" s="57"/>
      <c r="W77" s="57"/>
      <c r="X77" s="60"/>
      <c r="Y77" s="55">
        <f>Y82</f>
        <v>1</v>
      </c>
    </row>
    <row r="78" spans="5:105" x14ac:dyDescent="0.25">
      <c r="E78" s="61" t="s">
        <v>3</v>
      </c>
      <c r="F78" s="57">
        <v>0.89149999999999996</v>
      </c>
      <c r="G78" s="57">
        <v>0.97050000000000003</v>
      </c>
      <c r="H78" s="61">
        <v>0.94078181818181827</v>
      </c>
      <c r="I78" s="55">
        <f>I82</f>
        <v>0</v>
      </c>
      <c r="U78" s="61" t="s">
        <v>3</v>
      </c>
      <c r="V78" s="57">
        <v>0.85360000000000003</v>
      </c>
      <c r="W78" s="57">
        <v>0.9294</v>
      </c>
      <c r="X78" s="61">
        <v>0.8901</v>
      </c>
      <c r="Y78" s="55">
        <f>Y82</f>
        <v>1</v>
      </c>
    </row>
    <row r="79" spans="5:105" x14ac:dyDescent="0.25">
      <c r="E79" s="62" t="s">
        <v>4</v>
      </c>
      <c r="F79" s="57">
        <v>1</v>
      </c>
      <c r="G79" s="57">
        <v>1</v>
      </c>
      <c r="H79" s="61">
        <v>1</v>
      </c>
      <c r="I79" s="55">
        <f>I82</f>
        <v>0</v>
      </c>
      <c r="U79" s="62" t="s">
        <v>4</v>
      </c>
      <c r="V79" s="57">
        <v>1</v>
      </c>
      <c r="W79" s="57">
        <v>1</v>
      </c>
      <c r="X79" s="61">
        <v>1</v>
      </c>
      <c r="Y79" s="55">
        <f>Y82</f>
        <v>1</v>
      </c>
    </row>
    <row r="80" spans="5:105" x14ac:dyDescent="0.25">
      <c r="E80" s="63" t="s">
        <v>19</v>
      </c>
      <c r="F80" s="57">
        <v>1.0086999999999999</v>
      </c>
      <c r="G80" s="57">
        <v>1.0829</v>
      </c>
      <c r="H80" s="61">
        <v>1.0348272727272727</v>
      </c>
      <c r="I80" s="55">
        <f>I82</f>
        <v>0</v>
      </c>
      <c r="U80" s="63" t="s">
        <v>19</v>
      </c>
      <c r="V80" s="57">
        <v>1.0693999999999999</v>
      </c>
      <c r="W80" s="57">
        <v>1.0901000000000001</v>
      </c>
      <c r="X80" s="61">
        <v>1.0821666666666667</v>
      </c>
      <c r="Y80" s="55">
        <f>Y82</f>
        <v>1</v>
      </c>
    </row>
    <row r="81" spans="5:73" x14ac:dyDescent="0.25">
      <c r="E81" s="64" t="s">
        <v>20</v>
      </c>
      <c r="F81" s="57">
        <v>1.0229999999999999</v>
      </c>
      <c r="G81" s="57">
        <v>1.0985</v>
      </c>
      <c r="H81" s="61">
        <v>1.055509090909091</v>
      </c>
      <c r="I81" s="55">
        <f>I82</f>
        <v>0</v>
      </c>
      <c r="U81" s="64" t="s">
        <v>20</v>
      </c>
      <c r="V81" s="57">
        <v>1.1524000000000001</v>
      </c>
      <c r="W81" s="57">
        <v>1.1806000000000001</v>
      </c>
      <c r="X81" s="61">
        <v>1.1673000000000002</v>
      </c>
      <c r="Y81" s="55">
        <f>Y82</f>
        <v>1</v>
      </c>
    </row>
    <row r="82" spans="5:73" x14ac:dyDescent="0.25">
      <c r="E82" t="s">
        <v>50</v>
      </c>
      <c r="F82" s="57">
        <v>2.4E-2</v>
      </c>
      <c r="G82" s="57">
        <v>4.9000000000000002E-2</v>
      </c>
      <c r="H82" t="str">
        <f>IF(AND(C11&gt;=F82,C11&lt;=G82),"подходит","не подходит")</f>
        <v>не подходит</v>
      </c>
      <c r="I82" s="55">
        <f>IF(H82="подходит",1,0)</f>
        <v>0</v>
      </c>
      <c r="U82" t="s">
        <v>50</v>
      </c>
      <c r="V82" s="57">
        <v>0.06</v>
      </c>
      <c r="W82" s="57">
        <v>0.1</v>
      </c>
      <c r="X82" t="str">
        <f>IF(AND(C11&gt;=V82,C11&lt;=W82),"подходит","не подходит")</f>
        <v>подходит</v>
      </c>
      <c r="Y82" s="55">
        <f>IF(X82="подходит",1,0)</f>
        <v>1</v>
      </c>
    </row>
    <row r="83" spans="5:73" x14ac:dyDescent="0.25">
      <c r="I83" s="55">
        <f>I82</f>
        <v>0</v>
      </c>
      <c r="Y83" s="55">
        <f>Y82</f>
        <v>1</v>
      </c>
    </row>
    <row r="84" spans="5:73" x14ac:dyDescent="0.25">
      <c r="E84" s="93" t="s">
        <v>71</v>
      </c>
      <c r="F84" s="93"/>
      <c r="G84" s="93"/>
      <c r="H84" s="93"/>
      <c r="I84" s="55">
        <f>I91</f>
        <v>0</v>
      </c>
      <c r="U84" s="93" t="s">
        <v>79</v>
      </c>
      <c r="V84" s="93"/>
      <c r="W84" s="93"/>
      <c r="X84" s="93"/>
      <c r="Y84" s="55">
        <f>Y91</f>
        <v>0</v>
      </c>
    </row>
    <row r="85" spans="5:73" x14ac:dyDescent="0.25">
      <c r="E85" s="57" t="s">
        <v>47</v>
      </c>
      <c r="F85" s="57" t="s">
        <v>48</v>
      </c>
      <c r="G85" s="57" t="s">
        <v>49</v>
      </c>
      <c r="I85" s="55">
        <f>I91</f>
        <v>0</v>
      </c>
      <c r="U85" s="57" t="s">
        <v>47</v>
      </c>
      <c r="V85" s="57" t="s">
        <v>48</v>
      </c>
      <c r="W85" s="57" t="s">
        <v>49</v>
      </c>
      <c r="Y85" s="55">
        <f>Y91</f>
        <v>0</v>
      </c>
    </row>
    <row r="86" spans="5:73" x14ac:dyDescent="0.25">
      <c r="E86" s="60" t="s">
        <v>2</v>
      </c>
      <c r="F86" s="57"/>
      <c r="G86" s="57"/>
      <c r="H86" s="60"/>
      <c r="I86" s="55">
        <f>I91</f>
        <v>0</v>
      </c>
      <c r="U86" s="60" t="s">
        <v>2</v>
      </c>
      <c r="V86" s="57"/>
      <c r="W86" s="57"/>
      <c r="X86" s="60"/>
      <c r="Y86" s="55">
        <f>Y91</f>
        <v>0</v>
      </c>
    </row>
    <row r="87" spans="5:73" x14ac:dyDescent="0.25">
      <c r="E87" s="61" t="s">
        <v>3</v>
      </c>
      <c r="F87" s="57">
        <v>0.71309999999999996</v>
      </c>
      <c r="G87" s="57">
        <v>0.94799999999999995</v>
      </c>
      <c r="H87" s="61">
        <v>0.83066416666666654</v>
      </c>
      <c r="I87" s="55">
        <f>I91</f>
        <v>0</v>
      </c>
      <c r="U87" s="61" t="s">
        <v>3</v>
      </c>
      <c r="V87" s="57">
        <v>0.6653</v>
      </c>
      <c r="W87" s="57">
        <v>0.89290000000000003</v>
      </c>
      <c r="X87" s="61">
        <v>0.79490000000000005</v>
      </c>
      <c r="Y87" s="55">
        <f>Y91</f>
        <v>0</v>
      </c>
    </row>
    <row r="88" spans="5:73" x14ac:dyDescent="0.25">
      <c r="E88" s="62" t="s">
        <v>4</v>
      </c>
      <c r="F88" s="57">
        <v>1</v>
      </c>
      <c r="G88" s="57">
        <v>1</v>
      </c>
      <c r="H88" s="61">
        <v>1</v>
      </c>
      <c r="I88" s="55">
        <f>I91</f>
        <v>0</v>
      </c>
      <c r="U88" s="62" t="s">
        <v>4</v>
      </c>
      <c r="V88" s="57">
        <v>1</v>
      </c>
      <c r="W88" s="57">
        <v>1</v>
      </c>
      <c r="X88" s="61">
        <v>1</v>
      </c>
      <c r="Y88" s="55">
        <f>Y91</f>
        <v>0</v>
      </c>
    </row>
    <row r="89" spans="5:73" x14ac:dyDescent="0.25">
      <c r="E89" s="63" t="s">
        <v>19</v>
      </c>
      <c r="F89" s="57">
        <v>1.0573999999999999</v>
      </c>
      <c r="G89" s="57">
        <v>1.1987000000000001</v>
      </c>
      <c r="H89" s="61">
        <v>1.1216416666666669</v>
      </c>
      <c r="I89" s="55">
        <f>I91</f>
        <v>0</v>
      </c>
      <c r="U89" s="63" t="s">
        <v>19</v>
      </c>
      <c r="V89" s="57">
        <v>1.0526</v>
      </c>
      <c r="W89" s="57">
        <v>1.2094</v>
      </c>
      <c r="X89" s="61">
        <v>1.1378666666666668</v>
      </c>
      <c r="Y89" s="55">
        <f>Y91</f>
        <v>0</v>
      </c>
    </row>
    <row r="90" spans="5:73" x14ac:dyDescent="0.25">
      <c r="E90" s="64" t="s">
        <v>20</v>
      </c>
      <c r="F90" s="57">
        <v>1.01</v>
      </c>
      <c r="G90" s="57">
        <v>1.2470000000000001</v>
      </c>
      <c r="H90" s="61">
        <v>1.1366900000000004</v>
      </c>
      <c r="I90" s="55">
        <f>I91</f>
        <v>0</v>
      </c>
      <c r="U90" s="64" t="s">
        <v>20</v>
      </c>
      <c r="V90" s="57">
        <v>0.98429999999999995</v>
      </c>
      <c r="W90" s="57">
        <v>1.1091</v>
      </c>
      <c r="X90" s="61">
        <v>1.0347666666666666</v>
      </c>
      <c r="Y90" s="55">
        <f>Y91</f>
        <v>0</v>
      </c>
    </row>
    <row r="91" spans="5:73" x14ac:dyDescent="0.25">
      <c r="E91" t="s">
        <v>50</v>
      </c>
      <c r="F91" s="57">
        <v>8.1000000000000003E-2</v>
      </c>
      <c r="G91" s="57">
        <v>0.24399999999999999</v>
      </c>
      <c r="H91" t="str">
        <f>IF(AND(C11&gt;=F91,C11&lt;=G91),"подходит","не подходит")</f>
        <v>не подходит</v>
      </c>
      <c r="I91" s="55">
        <f>IF(H91="подходит",1,0)</f>
        <v>0</v>
      </c>
      <c r="U91" t="s">
        <v>50</v>
      </c>
      <c r="V91" s="57">
        <v>0.23</v>
      </c>
      <c r="W91" s="57">
        <v>0.4</v>
      </c>
      <c r="X91" t="str">
        <f>IF(AND(C11&gt;=V91,C11&lt;=W91),"подходит","не подходит")</f>
        <v>не подходит</v>
      </c>
      <c r="Y91" s="55">
        <f>IF(X91="подходит",1,0)</f>
        <v>0</v>
      </c>
    </row>
    <row r="92" spans="5:73" x14ac:dyDescent="0.25">
      <c r="I92" s="55">
        <f>I91</f>
        <v>0</v>
      </c>
      <c r="Y92" s="55">
        <f>Y91</f>
        <v>0</v>
      </c>
    </row>
    <row r="93" spans="5:73" x14ac:dyDescent="0.25">
      <c r="E93" s="93" t="s">
        <v>80</v>
      </c>
      <c r="F93" s="93"/>
      <c r="G93" s="93"/>
      <c r="H93" s="93"/>
      <c r="I93" s="55">
        <f>I100</f>
        <v>0</v>
      </c>
      <c r="U93" s="96" t="s">
        <v>81</v>
      </c>
      <c r="V93" s="96"/>
      <c r="W93" s="96"/>
      <c r="X93" s="96"/>
      <c r="Y93" s="55" t="s">
        <v>82</v>
      </c>
      <c r="AK93" s="96" t="s">
        <v>83</v>
      </c>
      <c r="AL93" s="96"/>
      <c r="AM93" s="96"/>
      <c r="AN93" s="96"/>
      <c r="AO93" s="55" t="s">
        <v>82</v>
      </c>
      <c r="BA93" s="96" t="s">
        <v>84</v>
      </c>
      <c r="BB93" s="96"/>
      <c r="BC93" s="96"/>
      <c r="BD93" s="96"/>
      <c r="BE93" s="55" t="s">
        <v>82</v>
      </c>
      <c r="BQ93" s="93" t="s">
        <v>85</v>
      </c>
      <c r="BR93" s="93"/>
      <c r="BS93" s="93"/>
      <c r="BT93" s="93"/>
      <c r="BU93" s="55" t="s">
        <v>82</v>
      </c>
    </row>
    <row r="94" spans="5:73" x14ac:dyDescent="0.25">
      <c r="E94" s="57" t="s">
        <v>47</v>
      </c>
      <c r="F94" s="57" t="s">
        <v>48</v>
      </c>
      <c r="G94" s="57" t="s">
        <v>49</v>
      </c>
      <c r="I94" s="55">
        <f>I100</f>
        <v>0</v>
      </c>
      <c r="U94" s="57" t="s">
        <v>47</v>
      </c>
      <c r="V94" s="57" t="s">
        <v>48</v>
      </c>
      <c r="W94" s="57" t="s">
        <v>49</v>
      </c>
      <c r="Y94" s="55" t="s">
        <v>82</v>
      </c>
      <c r="AK94" s="57" t="s">
        <v>47</v>
      </c>
      <c r="AL94" s="57" t="s">
        <v>48</v>
      </c>
      <c r="AM94" s="57" t="s">
        <v>49</v>
      </c>
      <c r="AO94" s="55" t="s">
        <v>82</v>
      </c>
      <c r="BA94" s="57" t="s">
        <v>47</v>
      </c>
      <c r="BB94" s="57" t="s">
        <v>48</v>
      </c>
      <c r="BC94" s="57" t="s">
        <v>49</v>
      </c>
      <c r="BE94" s="55" t="s">
        <v>82</v>
      </c>
      <c r="BQ94" s="57" t="s">
        <v>47</v>
      </c>
      <c r="BR94" s="57" t="s">
        <v>48</v>
      </c>
      <c r="BS94" s="57" t="s">
        <v>49</v>
      </c>
      <c r="BU94" s="55" t="s">
        <v>82</v>
      </c>
    </row>
    <row r="95" spans="5:73" x14ac:dyDescent="0.25">
      <c r="E95" s="60" t="s">
        <v>2</v>
      </c>
      <c r="F95" s="57"/>
      <c r="G95" s="57"/>
      <c r="H95" s="60"/>
      <c r="I95" s="55">
        <f>I100</f>
        <v>0</v>
      </c>
      <c r="U95" s="60" t="s">
        <v>2</v>
      </c>
      <c r="V95" s="57"/>
      <c r="W95" s="57"/>
      <c r="X95" s="60"/>
      <c r="Y95" s="55" t="s">
        <v>82</v>
      </c>
      <c r="AK95" s="60" t="s">
        <v>2</v>
      </c>
      <c r="AL95" s="57"/>
      <c r="AM95" s="57"/>
      <c r="AN95" s="60"/>
      <c r="AO95" s="55" t="s">
        <v>82</v>
      </c>
      <c r="BA95" s="60" t="s">
        <v>2</v>
      </c>
      <c r="BB95" s="57"/>
      <c r="BC95" s="57"/>
      <c r="BD95" s="60"/>
      <c r="BE95" s="55" t="s">
        <v>82</v>
      </c>
      <c r="BQ95" s="60" t="s">
        <v>2</v>
      </c>
      <c r="BR95" s="57"/>
      <c r="BS95" s="57"/>
      <c r="BT95" s="60"/>
      <c r="BU95" s="55" t="s">
        <v>82</v>
      </c>
    </row>
    <row r="96" spans="5:73" x14ac:dyDescent="0.25">
      <c r="E96" s="61" t="s">
        <v>3</v>
      </c>
      <c r="F96" s="57">
        <v>0.85670000000000002</v>
      </c>
      <c r="G96" s="57">
        <v>0.91390000000000005</v>
      </c>
      <c r="H96" s="61">
        <v>0.89396000000000009</v>
      </c>
      <c r="I96" s="55">
        <f>I100</f>
        <v>0</v>
      </c>
      <c r="U96" s="61" t="s">
        <v>3</v>
      </c>
      <c r="V96" s="57">
        <v>0.88929999999999998</v>
      </c>
      <c r="W96" s="57">
        <v>1.0114000000000001</v>
      </c>
      <c r="X96" s="61">
        <v>0.94073670886075988</v>
      </c>
      <c r="Y96" s="55" t="s">
        <v>82</v>
      </c>
      <c r="AK96" s="61" t="s">
        <v>3</v>
      </c>
      <c r="AL96" s="57">
        <v>0.86260000000000003</v>
      </c>
      <c r="AM96" s="57">
        <v>0.97889999999999999</v>
      </c>
      <c r="AN96" s="61">
        <v>0.92575142857142878</v>
      </c>
      <c r="AO96" s="55" t="s">
        <v>82</v>
      </c>
      <c r="BA96" s="61" t="s">
        <v>3</v>
      </c>
      <c r="BB96" s="57">
        <v>0.81510000000000005</v>
      </c>
      <c r="BC96" s="57">
        <v>1.0139</v>
      </c>
      <c r="BD96" s="61">
        <v>0.92136842105263161</v>
      </c>
      <c r="BE96" s="55" t="s">
        <v>82</v>
      </c>
      <c r="BQ96" s="61" t="s">
        <v>3</v>
      </c>
      <c r="BR96" s="57">
        <v>0.8327</v>
      </c>
      <c r="BS96" s="57">
        <v>0.97889999999999999</v>
      </c>
      <c r="BT96" s="61">
        <v>0.90118275862068953</v>
      </c>
      <c r="BU96" s="55" t="s">
        <v>82</v>
      </c>
    </row>
    <row r="97" spans="5:73" x14ac:dyDescent="0.25">
      <c r="E97" s="62" t="s">
        <v>4</v>
      </c>
      <c r="F97" s="57">
        <v>1</v>
      </c>
      <c r="G97" s="57">
        <v>1</v>
      </c>
      <c r="H97" s="61">
        <v>1</v>
      </c>
      <c r="I97" s="55">
        <f>I100</f>
        <v>0</v>
      </c>
      <c r="U97" s="62" t="s">
        <v>4</v>
      </c>
      <c r="V97" s="57">
        <v>1</v>
      </c>
      <c r="W97" s="57">
        <v>1</v>
      </c>
      <c r="X97" s="61">
        <v>1</v>
      </c>
      <c r="Y97" s="55" t="s">
        <v>82</v>
      </c>
      <c r="AK97" s="62" t="s">
        <v>4</v>
      </c>
      <c r="AL97" s="57">
        <v>1</v>
      </c>
      <c r="AM97" s="57">
        <v>1</v>
      </c>
      <c r="AN97" s="61">
        <v>1</v>
      </c>
      <c r="AO97" s="55" t="s">
        <v>82</v>
      </c>
      <c r="BA97" s="62" t="s">
        <v>4</v>
      </c>
      <c r="BB97" s="57">
        <v>1</v>
      </c>
      <c r="BC97" s="57">
        <v>1</v>
      </c>
      <c r="BD97" s="61">
        <v>1</v>
      </c>
      <c r="BE97" s="55" t="s">
        <v>82</v>
      </c>
      <c r="BQ97" s="62" t="s">
        <v>4</v>
      </c>
      <c r="BR97" s="57">
        <v>1</v>
      </c>
      <c r="BS97" s="57">
        <v>1</v>
      </c>
      <c r="BT97" s="61">
        <v>1</v>
      </c>
      <c r="BU97" s="55" t="s">
        <v>82</v>
      </c>
    </row>
    <row r="98" spans="5:73" x14ac:dyDescent="0.25">
      <c r="E98" s="63" t="s">
        <v>19</v>
      </c>
      <c r="F98" s="57">
        <v>1.0699000000000001</v>
      </c>
      <c r="G98" s="57">
        <v>1.1138999999999999</v>
      </c>
      <c r="H98" s="61">
        <v>1.0860799999999999</v>
      </c>
      <c r="I98" s="55">
        <f>I100</f>
        <v>0</v>
      </c>
      <c r="U98" s="63" t="s">
        <v>19</v>
      </c>
      <c r="V98" s="57">
        <v>1.016</v>
      </c>
      <c r="W98" s="57">
        <v>1.0740000000000001</v>
      </c>
      <c r="X98" s="61">
        <v>1.0323999999999998</v>
      </c>
      <c r="Y98" s="55" t="str">
        <f>Y100</f>
        <v>.</v>
      </c>
      <c r="AK98" s="63" t="s">
        <v>19</v>
      </c>
      <c r="AL98" s="57">
        <v>1.0189999999999999</v>
      </c>
      <c r="AM98" s="57">
        <v>1.0605</v>
      </c>
      <c r="AN98" s="61">
        <v>1.0412285714285714</v>
      </c>
      <c r="AO98" s="55" t="str">
        <f>AO100</f>
        <v>.</v>
      </c>
      <c r="BA98" s="63" t="s">
        <v>19</v>
      </c>
      <c r="BB98" s="57">
        <v>1.0122</v>
      </c>
      <c r="BC98" s="57">
        <v>1.1465000000000001</v>
      </c>
      <c r="BD98" s="61">
        <v>1.0654315789473685</v>
      </c>
      <c r="BE98" s="55" t="str">
        <f>BE100</f>
        <v>.</v>
      </c>
      <c r="BQ98" s="63" t="s">
        <v>19</v>
      </c>
      <c r="BR98" s="57">
        <v>1.0479000000000001</v>
      </c>
      <c r="BS98" s="57">
        <v>1.0837000000000001</v>
      </c>
      <c r="BT98" s="61">
        <v>1.0684620689655171</v>
      </c>
      <c r="BU98" s="55" t="str">
        <f>BU100</f>
        <v>.</v>
      </c>
    </row>
    <row r="99" spans="5:73" x14ac:dyDescent="0.25">
      <c r="E99" s="64" t="s">
        <v>20</v>
      </c>
      <c r="F99" s="57">
        <v>1.1242000000000001</v>
      </c>
      <c r="G99" s="57">
        <v>1.1836</v>
      </c>
      <c r="H99" s="61">
        <v>1.1536200000000001</v>
      </c>
      <c r="I99" s="55">
        <f>I100</f>
        <v>0</v>
      </c>
      <c r="U99" s="64" t="s">
        <v>20</v>
      </c>
      <c r="V99" s="57">
        <v>1.0310999999999999</v>
      </c>
      <c r="W99" s="57">
        <v>1.1311</v>
      </c>
      <c r="X99" s="61">
        <v>1.0624696202531643</v>
      </c>
      <c r="Y99" s="55" t="s">
        <v>82</v>
      </c>
      <c r="AK99" s="64" t="s">
        <v>20</v>
      </c>
      <c r="AL99" s="57">
        <v>1.0011000000000001</v>
      </c>
      <c r="AM99" s="57">
        <v>1.0699000000000001</v>
      </c>
      <c r="AN99" s="61">
        <v>1.0460742857142857</v>
      </c>
      <c r="AO99" s="55" t="s">
        <v>82</v>
      </c>
      <c r="BA99" s="64" t="s">
        <v>20</v>
      </c>
      <c r="BB99" s="57">
        <v>1.0358000000000001</v>
      </c>
      <c r="BC99" s="57">
        <v>1.1672</v>
      </c>
      <c r="BD99" s="61">
        <v>1.0880947368421054</v>
      </c>
      <c r="BE99" s="55" t="s">
        <v>82</v>
      </c>
      <c r="BQ99" s="64" t="s">
        <v>20</v>
      </c>
      <c r="BR99" s="57">
        <v>1.0626</v>
      </c>
      <c r="BS99" s="57">
        <v>1.1282000000000001</v>
      </c>
      <c r="BT99" s="61">
        <v>1.0956448275862067</v>
      </c>
      <c r="BU99" s="55" t="s">
        <v>82</v>
      </c>
    </row>
    <row r="100" spans="5:73" x14ac:dyDescent="0.25">
      <c r="E100" t="s">
        <v>50</v>
      </c>
      <c r="F100" s="57">
        <v>0.04</v>
      </c>
      <c r="G100" s="57">
        <v>4.2000000000000003E-2</v>
      </c>
      <c r="H100" t="str">
        <f>IF(AND(C11&gt;=F100,C11&lt;=G100),"подходит","не подходит")</f>
        <v>не подходит</v>
      </c>
      <c r="I100" s="55">
        <f>IF(H100="подходит",1,0)</f>
        <v>0</v>
      </c>
      <c r="U100" t="s">
        <v>50</v>
      </c>
      <c r="V100" s="57"/>
      <c r="W100" s="57"/>
      <c r="Y100" s="55" t="s">
        <v>82</v>
      </c>
      <c r="AK100" t="s">
        <v>50</v>
      </c>
      <c r="AL100" s="57"/>
      <c r="AM100" s="57"/>
      <c r="AO100" s="55" t="s">
        <v>82</v>
      </c>
      <c r="BA100" t="s">
        <v>50</v>
      </c>
      <c r="BB100" s="57"/>
      <c r="BC100" s="57"/>
      <c r="BE100" s="55" t="s">
        <v>82</v>
      </c>
      <c r="BQ100" t="s">
        <v>50</v>
      </c>
      <c r="BR100" s="57"/>
      <c r="BS100" s="57"/>
      <c r="BU100" s="55" t="s">
        <v>82</v>
      </c>
    </row>
    <row r="101" spans="5:73" x14ac:dyDescent="0.25">
      <c r="I101" s="55">
        <f>I100</f>
        <v>0</v>
      </c>
      <c r="Y101" s="55" t="s">
        <v>82</v>
      </c>
      <c r="AO101" s="55" t="s">
        <v>82</v>
      </c>
      <c r="BE101" s="55" t="s">
        <v>82</v>
      </c>
      <c r="BU101" s="55" t="s">
        <v>82</v>
      </c>
    </row>
    <row r="102" spans="5:73" x14ac:dyDescent="0.25">
      <c r="E102" s="93" t="s">
        <v>79</v>
      </c>
      <c r="F102" s="93"/>
      <c r="G102" s="93"/>
      <c r="H102" s="93"/>
      <c r="I102" s="55">
        <f>I109</f>
        <v>0</v>
      </c>
      <c r="Y102" s="55" t="s">
        <v>82</v>
      </c>
    </row>
    <row r="103" spans="5:73" x14ac:dyDescent="0.25">
      <c r="E103" s="57" t="s">
        <v>47</v>
      </c>
      <c r="F103" s="57" t="s">
        <v>48</v>
      </c>
      <c r="G103" s="57" t="s">
        <v>49</v>
      </c>
      <c r="I103" s="55">
        <f>I109</f>
        <v>0</v>
      </c>
      <c r="Y103" s="55" t="s">
        <v>82</v>
      </c>
    </row>
    <row r="104" spans="5:73" x14ac:dyDescent="0.25">
      <c r="E104" s="60" t="s">
        <v>2</v>
      </c>
      <c r="F104" s="57"/>
      <c r="G104" s="57"/>
      <c r="H104" s="60"/>
      <c r="I104" s="55">
        <f>I109</f>
        <v>0</v>
      </c>
      <c r="Y104" s="55" t="s">
        <v>82</v>
      </c>
    </row>
    <row r="105" spans="5:73" x14ac:dyDescent="0.25">
      <c r="E105" s="61" t="s">
        <v>3</v>
      </c>
      <c r="F105" s="57">
        <v>0.89290000000000003</v>
      </c>
      <c r="G105" s="57">
        <v>0.89290000000000003</v>
      </c>
      <c r="H105" s="61">
        <v>0.89290000000000003</v>
      </c>
      <c r="I105" s="55">
        <f>I109</f>
        <v>0</v>
      </c>
      <c r="Y105" s="55" t="s">
        <v>82</v>
      </c>
    </row>
    <row r="106" spans="5:73" x14ac:dyDescent="0.25">
      <c r="E106" s="62" t="s">
        <v>4</v>
      </c>
      <c r="F106" s="57">
        <v>1</v>
      </c>
      <c r="G106" s="57">
        <v>1</v>
      </c>
      <c r="H106" s="61">
        <v>1</v>
      </c>
      <c r="I106" s="55">
        <f>I109</f>
        <v>0</v>
      </c>
      <c r="Y106" s="55" t="s">
        <v>82</v>
      </c>
    </row>
    <row r="107" spans="5:73" x14ac:dyDescent="0.25">
      <c r="E107" s="63" t="s">
        <v>19</v>
      </c>
      <c r="F107" s="57">
        <v>1.0526</v>
      </c>
      <c r="G107" s="57">
        <v>1.0526</v>
      </c>
      <c r="H107" s="61">
        <v>1.0526</v>
      </c>
      <c r="I107" s="55">
        <f>I109</f>
        <v>0</v>
      </c>
      <c r="Y107" s="55" t="s">
        <v>82</v>
      </c>
    </row>
    <row r="108" spans="5:73" x14ac:dyDescent="0.25">
      <c r="E108" s="64" t="s">
        <v>20</v>
      </c>
      <c r="F108" s="57">
        <v>0.98429999999999995</v>
      </c>
      <c r="G108" s="57">
        <v>0.98429999999999995</v>
      </c>
      <c r="H108" s="61">
        <v>0.98429999999999995</v>
      </c>
      <c r="I108" s="55">
        <f>I109</f>
        <v>0</v>
      </c>
      <c r="Y108" s="55" t="s">
        <v>82</v>
      </c>
    </row>
    <row r="109" spans="5:73" x14ac:dyDescent="0.25">
      <c r="E109" t="s">
        <v>50</v>
      </c>
      <c r="F109" s="57">
        <v>0.249</v>
      </c>
      <c r="G109" s="57">
        <v>0.249</v>
      </c>
      <c r="H109" t="str">
        <f>IF(AND(C11&gt;=F109,C11&lt;=G109),"подходит","не подходит")</f>
        <v>не подходит</v>
      </c>
      <c r="I109" s="55">
        <f>IF(H109="подходит",1,0)</f>
        <v>0</v>
      </c>
      <c r="Y109" s="55" t="s">
        <v>82</v>
      </c>
    </row>
    <row r="110" spans="5:73" x14ac:dyDescent="0.25">
      <c r="I110" s="55">
        <f>I109</f>
        <v>0</v>
      </c>
      <c r="Y110" s="55" t="s">
        <v>82</v>
      </c>
    </row>
    <row r="111" spans="5:73" x14ac:dyDescent="0.25">
      <c r="E111" s="96" t="s">
        <v>86</v>
      </c>
      <c r="F111" s="96"/>
      <c r="G111" s="96"/>
      <c r="H111" s="96"/>
      <c r="I111" s="55" t="s">
        <v>82</v>
      </c>
      <c r="Y111" s="55" t="s">
        <v>82</v>
      </c>
    </row>
    <row r="112" spans="5:73" x14ac:dyDescent="0.25">
      <c r="E112" s="57" t="s">
        <v>47</v>
      </c>
      <c r="F112" s="57" t="s">
        <v>48</v>
      </c>
      <c r="G112" s="57" t="s">
        <v>49</v>
      </c>
      <c r="I112" s="55" t="s">
        <v>82</v>
      </c>
      <c r="Y112" s="55" t="s">
        <v>82</v>
      </c>
    </row>
    <row r="113" spans="5:25" x14ac:dyDescent="0.25">
      <c r="E113" s="60" t="s">
        <v>2</v>
      </c>
      <c r="F113" s="57"/>
      <c r="G113" s="57"/>
      <c r="H113" s="60"/>
      <c r="I113" s="55" t="s">
        <v>82</v>
      </c>
      <c r="Y113" s="55" t="s">
        <v>82</v>
      </c>
    </row>
    <row r="114" spans="5:25" x14ac:dyDescent="0.25">
      <c r="E114" s="61" t="s">
        <v>3</v>
      </c>
      <c r="F114" s="57">
        <v>0.85109999999999997</v>
      </c>
      <c r="G114" s="57">
        <v>0.98170000000000002</v>
      </c>
      <c r="H114" s="61">
        <v>0.94811875000000001</v>
      </c>
      <c r="I114" s="55" t="s">
        <v>82</v>
      </c>
      <c r="Y114" s="55" t="s">
        <v>82</v>
      </c>
    </row>
    <row r="115" spans="5:25" x14ac:dyDescent="0.25">
      <c r="E115" s="62" t="s">
        <v>4</v>
      </c>
      <c r="F115" s="57">
        <v>1</v>
      </c>
      <c r="G115" s="57">
        <v>1</v>
      </c>
      <c r="H115" s="61">
        <v>1</v>
      </c>
      <c r="I115" s="55" t="s">
        <v>82</v>
      </c>
      <c r="Y115" s="55" t="s">
        <v>82</v>
      </c>
    </row>
    <row r="116" spans="5:25" x14ac:dyDescent="0.25">
      <c r="E116" s="63" t="s">
        <v>19</v>
      </c>
      <c r="F116" s="57">
        <v>0.95430000000000004</v>
      </c>
      <c r="G116" s="57">
        <v>1.0630999999999999</v>
      </c>
      <c r="H116" s="61">
        <v>1.0270375</v>
      </c>
      <c r="I116" s="55" t="s">
        <v>82</v>
      </c>
      <c r="Y116" s="55" t="s">
        <v>82</v>
      </c>
    </row>
    <row r="117" spans="5:25" x14ac:dyDescent="0.25">
      <c r="E117" s="64" t="s">
        <v>20</v>
      </c>
      <c r="F117" s="57">
        <v>0.94520000000000004</v>
      </c>
      <c r="G117" s="57">
        <v>1.1004</v>
      </c>
      <c r="H117" s="61">
        <v>1.046775</v>
      </c>
      <c r="I117" s="55" t="s">
        <v>82</v>
      </c>
      <c r="Y117" s="55" t="s">
        <v>82</v>
      </c>
    </row>
    <row r="118" spans="5:25" x14ac:dyDescent="0.25">
      <c r="E118" t="s">
        <v>50</v>
      </c>
      <c r="I118" s="55" t="s">
        <v>82</v>
      </c>
      <c r="Y118" s="55" t="s">
        <v>82</v>
      </c>
    </row>
    <row r="119" spans="5:25" x14ac:dyDescent="0.25">
      <c r="I119" s="55" t="s">
        <v>82</v>
      </c>
      <c r="Y119" s="55" t="s">
        <v>82</v>
      </c>
    </row>
    <row r="120" spans="5:25" x14ac:dyDescent="0.25">
      <c r="I120" s="55" t="s">
        <v>82</v>
      </c>
      <c r="Y120" s="55" t="s">
        <v>82</v>
      </c>
    </row>
    <row r="121" spans="5:25" x14ac:dyDescent="0.25">
      <c r="I121" s="55" t="s">
        <v>82</v>
      </c>
      <c r="Y121" s="55" t="s">
        <v>82</v>
      </c>
    </row>
    <row r="122" spans="5:25" x14ac:dyDescent="0.25">
      <c r="I122" s="55" t="s">
        <v>82</v>
      </c>
      <c r="Y122" s="55" t="s">
        <v>82</v>
      </c>
    </row>
    <row r="123" spans="5:25" x14ac:dyDescent="0.25">
      <c r="I123" s="55" t="s">
        <v>82</v>
      </c>
      <c r="Y123" s="55" t="s">
        <v>82</v>
      </c>
    </row>
    <row r="124" spans="5:25" x14ac:dyDescent="0.25">
      <c r="I124" s="55" t="s">
        <v>82</v>
      </c>
      <c r="Y124" s="55" t="s">
        <v>82</v>
      </c>
    </row>
    <row r="125" spans="5:25" x14ac:dyDescent="0.25">
      <c r="I125" s="55" t="s">
        <v>82</v>
      </c>
      <c r="Y125" s="55" t="s">
        <v>82</v>
      </c>
    </row>
    <row r="126" spans="5:25" x14ac:dyDescent="0.25">
      <c r="I126" s="55" t="s">
        <v>82</v>
      </c>
      <c r="Y126" s="55" t="s">
        <v>82</v>
      </c>
    </row>
    <row r="127" spans="5:25" x14ac:dyDescent="0.25">
      <c r="I127" s="55" t="s">
        <v>82</v>
      </c>
      <c r="Y127" s="55" t="s">
        <v>82</v>
      </c>
    </row>
    <row r="128" spans="5:25" x14ac:dyDescent="0.25">
      <c r="I128" s="55" t="s">
        <v>82</v>
      </c>
      <c r="Y128" s="55" t="s">
        <v>82</v>
      </c>
    </row>
    <row r="129" spans="9:25" x14ac:dyDescent="0.25">
      <c r="I129" s="55" t="s">
        <v>82</v>
      </c>
      <c r="Y129" s="55" t="s">
        <v>82</v>
      </c>
    </row>
    <row r="130" spans="9:25" x14ac:dyDescent="0.25">
      <c r="I130" s="55" t="s">
        <v>82</v>
      </c>
      <c r="Y130" s="55" t="s">
        <v>82</v>
      </c>
    </row>
    <row r="131" spans="9:25" x14ac:dyDescent="0.25">
      <c r="I131" s="55" t="s">
        <v>82</v>
      </c>
      <c r="Y131" s="55" t="s">
        <v>82</v>
      </c>
    </row>
    <row r="132" spans="9:25" x14ac:dyDescent="0.25">
      <c r="I132" s="55" t="s">
        <v>82</v>
      </c>
      <c r="Y132" s="55" t="s">
        <v>82</v>
      </c>
    </row>
    <row r="133" spans="9:25" x14ac:dyDescent="0.25">
      <c r="I133" s="55" t="s">
        <v>82</v>
      </c>
      <c r="Y133" s="55" t="s">
        <v>82</v>
      </c>
    </row>
    <row r="134" spans="9:25" x14ac:dyDescent="0.25">
      <c r="I134" s="55" t="s">
        <v>82</v>
      </c>
      <c r="Y134" s="55" t="s">
        <v>82</v>
      </c>
    </row>
    <row r="135" spans="9:25" x14ac:dyDescent="0.25">
      <c r="I135" s="55" t="s">
        <v>82</v>
      </c>
      <c r="Y135" s="55" t="s">
        <v>82</v>
      </c>
    </row>
    <row r="136" spans="9:25" x14ac:dyDescent="0.25">
      <c r="I136" s="55" t="s">
        <v>82</v>
      </c>
      <c r="Y136" s="55" t="s">
        <v>82</v>
      </c>
    </row>
    <row r="137" spans="9:25" x14ac:dyDescent="0.25">
      <c r="I137" s="55" t="s">
        <v>82</v>
      </c>
      <c r="Y137" s="55" t="s">
        <v>82</v>
      </c>
    </row>
    <row r="138" spans="9:25" x14ac:dyDescent="0.25">
      <c r="I138" s="55" t="s">
        <v>82</v>
      </c>
      <c r="Y138" s="55" t="s">
        <v>82</v>
      </c>
    </row>
    <row r="139" spans="9:25" x14ac:dyDescent="0.25">
      <c r="I139" s="55" t="s">
        <v>82</v>
      </c>
      <c r="Y139" s="55" t="s">
        <v>82</v>
      </c>
    </row>
    <row r="140" spans="9:25" x14ac:dyDescent="0.25">
      <c r="I140" s="55" t="s">
        <v>82</v>
      </c>
      <c r="Y140" s="55" t="s">
        <v>82</v>
      </c>
    </row>
    <row r="141" spans="9:25" x14ac:dyDescent="0.25">
      <c r="I141" s="55" t="s">
        <v>82</v>
      </c>
      <c r="Y141" s="55" t="s">
        <v>82</v>
      </c>
    </row>
    <row r="142" spans="9:25" x14ac:dyDescent="0.25">
      <c r="I142" s="55" t="s">
        <v>82</v>
      </c>
      <c r="Y142" s="55" t="s">
        <v>82</v>
      </c>
    </row>
    <row r="143" spans="9:25" x14ac:dyDescent="0.25">
      <c r="I143" s="55" t="s">
        <v>82</v>
      </c>
      <c r="Y143" s="55" t="s">
        <v>82</v>
      </c>
    </row>
    <row r="144" spans="9:25" x14ac:dyDescent="0.25">
      <c r="I144" s="55" t="s">
        <v>82</v>
      </c>
      <c r="Y144" s="55" t="s">
        <v>82</v>
      </c>
    </row>
    <row r="145" spans="9:25" x14ac:dyDescent="0.25">
      <c r="I145" s="55" t="s">
        <v>82</v>
      </c>
      <c r="Y145" s="55" t="s">
        <v>82</v>
      </c>
    </row>
    <row r="146" spans="9:25" x14ac:dyDescent="0.25">
      <c r="I146" s="55" t="s">
        <v>82</v>
      </c>
      <c r="Y146" s="55" t="s">
        <v>82</v>
      </c>
    </row>
    <row r="147" spans="9:25" x14ac:dyDescent="0.25">
      <c r="I147" s="55" t="s">
        <v>82</v>
      </c>
      <c r="Y147" s="55" t="s">
        <v>82</v>
      </c>
    </row>
    <row r="148" spans="9:25" x14ac:dyDescent="0.25">
      <c r="I148" s="55" t="s">
        <v>82</v>
      </c>
      <c r="Y148" s="55" t="s">
        <v>82</v>
      </c>
    </row>
    <row r="149" spans="9:25" x14ac:dyDescent="0.25">
      <c r="I149" s="55" t="s">
        <v>82</v>
      </c>
      <c r="Y149" s="55" t="s">
        <v>82</v>
      </c>
    </row>
    <row r="150" spans="9:25" x14ac:dyDescent="0.25">
      <c r="I150" s="55" t="s">
        <v>82</v>
      </c>
      <c r="Y150" s="55" t="s">
        <v>82</v>
      </c>
    </row>
    <row r="151" spans="9:25" x14ac:dyDescent="0.25">
      <c r="I151" s="55" t="s">
        <v>82</v>
      </c>
      <c r="Y151" s="55" t="s">
        <v>82</v>
      </c>
    </row>
    <row r="152" spans="9:25" x14ac:dyDescent="0.25">
      <c r="I152" s="55" t="s">
        <v>82</v>
      </c>
      <c r="Y152" s="55" t="s">
        <v>82</v>
      </c>
    </row>
    <row r="153" spans="9:25" x14ac:dyDescent="0.25">
      <c r="I153" s="55" t="s">
        <v>82</v>
      </c>
      <c r="Y153" s="55" t="s">
        <v>82</v>
      </c>
    </row>
    <row r="154" spans="9:25" x14ac:dyDescent="0.25">
      <c r="I154" s="55" t="s">
        <v>82</v>
      </c>
      <c r="Y154" s="55" t="s">
        <v>82</v>
      </c>
    </row>
    <row r="155" spans="9:25" x14ac:dyDescent="0.25">
      <c r="I155" s="55" t="s">
        <v>82</v>
      </c>
      <c r="Y155" s="55" t="s">
        <v>82</v>
      </c>
    </row>
    <row r="156" spans="9:25" x14ac:dyDescent="0.25">
      <c r="I156" s="55" t="s">
        <v>82</v>
      </c>
      <c r="Y156" s="55" t="s">
        <v>82</v>
      </c>
    </row>
    <row r="157" spans="9:25" x14ac:dyDescent="0.25">
      <c r="I157" s="55" t="s">
        <v>82</v>
      </c>
      <c r="Y157" s="55" t="s">
        <v>82</v>
      </c>
    </row>
    <row r="158" spans="9:25" x14ac:dyDescent="0.25">
      <c r="I158" s="55" t="s">
        <v>82</v>
      </c>
      <c r="Y158" s="55" t="s">
        <v>82</v>
      </c>
    </row>
    <row r="159" spans="9:25" x14ac:dyDescent="0.25">
      <c r="I159" s="55" t="s">
        <v>82</v>
      </c>
      <c r="Y159" s="55" t="s">
        <v>82</v>
      </c>
    </row>
    <row r="160" spans="9:25" x14ac:dyDescent="0.25">
      <c r="I160" s="55" t="s">
        <v>82</v>
      </c>
      <c r="Y160" s="55" t="s">
        <v>82</v>
      </c>
    </row>
    <row r="161" spans="9:25" x14ac:dyDescent="0.25">
      <c r="I161" s="55" t="s">
        <v>82</v>
      </c>
      <c r="Y161" s="55" t="s">
        <v>82</v>
      </c>
    </row>
    <row r="162" spans="9:25" x14ac:dyDescent="0.25">
      <c r="I162" s="55" t="s">
        <v>82</v>
      </c>
      <c r="Y162" s="55" t="s">
        <v>82</v>
      </c>
    </row>
    <row r="163" spans="9:25" x14ac:dyDescent="0.25">
      <c r="I163" s="55" t="s">
        <v>82</v>
      </c>
      <c r="Y163" s="55" t="s">
        <v>82</v>
      </c>
    </row>
    <row r="164" spans="9:25" x14ac:dyDescent="0.25">
      <c r="I164" s="55" t="s">
        <v>82</v>
      </c>
      <c r="Y164" s="55" t="s">
        <v>82</v>
      </c>
    </row>
    <row r="165" spans="9:25" x14ac:dyDescent="0.25">
      <c r="I165" s="55" t="s">
        <v>82</v>
      </c>
      <c r="Y165" s="55" t="s">
        <v>82</v>
      </c>
    </row>
    <row r="166" spans="9:25" x14ac:dyDescent="0.25">
      <c r="I166" s="55" t="s">
        <v>82</v>
      </c>
      <c r="Y166" s="55" t="s">
        <v>82</v>
      </c>
    </row>
    <row r="167" spans="9:25" x14ac:dyDescent="0.25">
      <c r="I167" s="55" t="s">
        <v>82</v>
      </c>
      <c r="Y167" s="55" t="s">
        <v>82</v>
      </c>
    </row>
    <row r="168" spans="9:25" x14ac:dyDescent="0.25">
      <c r="I168" s="55" t="s">
        <v>82</v>
      </c>
      <c r="Y168" s="55" t="s">
        <v>82</v>
      </c>
    </row>
    <row r="169" spans="9:25" x14ac:dyDescent="0.25">
      <c r="I169" s="55" t="s">
        <v>82</v>
      </c>
      <c r="Y169" s="55" t="s">
        <v>82</v>
      </c>
    </row>
    <row r="170" spans="9:25" x14ac:dyDescent="0.25">
      <c r="I170" s="55" t="s">
        <v>82</v>
      </c>
      <c r="Y170" s="55" t="s">
        <v>82</v>
      </c>
    </row>
    <row r="171" spans="9:25" x14ac:dyDescent="0.25">
      <c r="I171" s="55" t="s">
        <v>82</v>
      </c>
      <c r="Y171" s="55" t="s">
        <v>82</v>
      </c>
    </row>
    <row r="172" spans="9:25" x14ac:dyDescent="0.25">
      <c r="I172" s="55" t="s">
        <v>82</v>
      </c>
      <c r="Y172" s="55" t="s">
        <v>82</v>
      </c>
    </row>
    <row r="173" spans="9:25" x14ac:dyDescent="0.25">
      <c r="I173" s="55" t="s">
        <v>82</v>
      </c>
      <c r="Y173" s="55" t="s">
        <v>82</v>
      </c>
    </row>
    <row r="174" spans="9:25" x14ac:dyDescent="0.25">
      <c r="I174" s="55" t="s">
        <v>82</v>
      </c>
      <c r="Y174" s="55" t="s">
        <v>82</v>
      </c>
    </row>
    <row r="175" spans="9:25" x14ac:dyDescent="0.25">
      <c r="I175" s="55" t="s">
        <v>82</v>
      </c>
      <c r="Y175" s="55" t="s">
        <v>82</v>
      </c>
    </row>
    <row r="176" spans="9:25" x14ac:dyDescent="0.25">
      <c r="I176" s="55" t="s">
        <v>82</v>
      </c>
      <c r="Y176" s="55" t="s">
        <v>82</v>
      </c>
    </row>
    <row r="177" spans="9:25" x14ac:dyDescent="0.25">
      <c r="I177" s="55" t="s">
        <v>82</v>
      </c>
      <c r="Y177" s="55" t="s">
        <v>82</v>
      </c>
    </row>
    <row r="178" spans="9:25" x14ac:dyDescent="0.25">
      <c r="I178" s="55" t="s">
        <v>82</v>
      </c>
      <c r="Y178" s="55" t="s">
        <v>82</v>
      </c>
    </row>
    <row r="179" spans="9:25" x14ac:dyDescent="0.25">
      <c r="I179" s="55" t="s">
        <v>82</v>
      </c>
      <c r="Y179" s="55" t="s">
        <v>82</v>
      </c>
    </row>
    <row r="180" spans="9:25" x14ac:dyDescent="0.25">
      <c r="I180" s="55" t="s">
        <v>82</v>
      </c>
      <c r="Y180" s="55" t="s">
        <v>82</v>
      </c>
    </row>
    <row r="181" spans="9:25" x14ac:dyDescent="0.25">
      <c r="I181" s="55" t="s">
        <v>82</v>
      </c>
      <c r="Y181" s="55" t="s">
        <v>82</v>
      </c>
    </row>
    <row r="182" spans="9:25" x14ac:dyDescent="0.25">
      <c r="I182" s="55" t="s">
        <v>82</v>
      </c>
      <c r="Y182" s="55" t="s">
        <v>82</v>
      </c>
    </row>
    <row r="183" spans="9:25" x14ac:dyDescent="0.25">
      <c r="I183" s="55" t="s">
        <v>82</v>
      </c>
      <c r="Y183" s="55" t="s">
        <v>82</v>
      </c>
    </row>
    <row r="184" spans="9:25" x14ac:dyDescent="0.25">
      <c r="I184" s="55" t="s">
        <v>82</v>
      </c>
      <c r="Y184" s="55" t="s">
        <v>82</v>
      </c>
    </row>
    <row r="185" spans="9:25" x14ac:dyDescent="0.25">
      <c r="I185" s="55" t="s">
        <v>82</v>
      </c>
      <c r="Y185" t="s">
        <v>82</v>
      </c>
    </row>
    <row r="186" spans="9:25" x14ac:dyDescent="0.25">
      <c r="I186" s="55" t="s">
        <v>82</v>
      </c>
    </row>
    <row r="187" spans="9:25" x14ac:dyDescent="0.25">
      <c r="I187" s="55" t="s">
        <v>82</v>
      </c>
    </row>
    <row r="188" spans="9:25" x14ac:dyDescent="0.25">
      <c r="I188" s="55" t="s">
        <v>82</v>
      </c>
    </row>
    <row r="189" spans="9:25" x14ac:dyDescent="0.25">
      <c r="I189" s="55" t="s">
        <v>82</v>
      </c>
    </row>
    <row r="190" spans="9:25" x14ac:dyDescent="0.25">
      <c r="I190" s="55" t="s">
        <v>82</v>
      </c>
    </row>
    <row r="191" spans="9:25" x14ac:dyDescent="0.25">
      <c r="I191" s="55" t="s">
        <v>82</v>
      </c>
    </row>
    <row r="192" spans="9:25" x14ac:dyDescent="0.25">
      <c r="I192" s="55" t="s">
        <v>82</v>
      </c>
    </row>
    <row r="193" spans="9:9" x14ac:dyDescent="0.25">
      <c r="I193" s="55" t="s">
        <v>82</v>
      </c>
    </row>
    <row r="194" spans="9:9" x14ac:dyDescent="0.25">
      <c r="I194" s="55" t="s">
        <v>82</v>
      </c>
    </row>
    <row r="195" spans="9:9" x14ac:dyDescent="0.25">
      <c r="I195" s="55" t="s">
        <v>82</v>
      </c>
    </row>
    <row r="196" spans="9:9" x14ac:dyDescent="0.25">
      <c r="I196" s="55" t="s">
        <v>82</v>
      </c>
    </row>
    <row r="197" spans="9:9" x14ac:dyDescent="0.25">
      <c r="I197" s="55" t="s">
        <v>82</v>
      </c>
    </row>
    <row r="198" spans="9:9" x14ac:dyDescent="0.25">
      <c r="I198" s="55" t="s">
        <v>82</v>
      </c>
    </row>
    <row r="199" spans="9:9" x14ac:dyDescent="0.25">
      <c r="I199" s="55" t="s">
        <v>82</v>
      </c>
    </row>
    <row r="200" spans="9:9" x14ac:dyDescent="0.25">
      <c r="I200" s="55" t="s">
        <v>82</v>
      </c>
    </row>
    <row r="201" spans="9:9" x14ac:dyDescent="0.25">
      <c r="I201" s="55" t="s">
        <v>82</v>
      </c>
    </row>
    <row r="202" spans="9:9" x14ac:dyDescent="0.25">
      <c r="I202" s="55" t="s">
        <v>82</v>
      </c>
    </row>
    <row r="203" spans="9:9" x14ac:dyDescent="0.25">
      <c r="I203" s="55" t="s">
        <v>82</v>
      </c>
    </row>
    <row r="204" spans="9:9" x14ac:dyDescent="0.25">
      <c r="I204" s="55" t="s">
        <v>82</v>
      </c>
    </row>
    <row r="205" spans="9:9" x14ac:dyDescent="0.25">
      <c r="I205" s="55" t="s">
        <v>82</v>
      </c>
    </row>
    <row r="206" spans="9:9" x14ac:dyDescent="0.25">
      <c r="I206" s="55" t="s">
        <v>82</v>
      </c>
    </row>
    <row r="207" spans="9:9" x14ac:dyDescent="0.25">
      <c r="I207" s="55" t="s">
        <v>82</v>
      </c>
    </row>
    <row r="208" spans="9:9" x14ac:dyDescent="0.25">
      <c r="I208" s="55" t="s">
        <v>82</v>
      </c>
    </row>
    <row r="209" spans="9:9" x14ac:dyDescent="0.25">
      <c r="I209" s="55" t="s">
        <v>82</v>
      </c>
    </row>
    <row r="210" spans="9:9" x14ac:dyDescent="0.25">
      <c r="I210" s="55" t="s">
        <v>82</v>
      </c>
    </row>
    <row r="211" spans="9:9" x14ac:dyDescent="0.25">
      <c r="I211" s="55" t="s">
        <v>82</v>
      </c>
    </row>
    <row r="212" spans="9:9" x14ac:dyDescent="0.25">
      <c r="I212" s="55" t="s">
        <v>82</v>
      </c>
    </row>
    <row r="213" spans="9:9" x14ac:dyDescent="0.25">
      <c r="I213" s="55" t="s">
        <v>82</v>
      </c>
    </row>
    <row r="214" spans="9:9" x14ac:dyDescent="0.25">
      <c r="I214" s="55" t="s">
        <v>82</v>
      </c>
    </row>
    <row r="215" spans="9:9" x14ac:dyDescent="0.25">
      <c r="I215" s="55" t="s">
        <v>82</v>
      </c>
    </row>
    <row r="216" spans="9:9" x14ac:dyDescent="0.25">
      <c r="I216" s="55" t="s">
        <v>82</v>
      </c>
    </row>
    <row r="217" spans="9:9" x14ac:dyDescent="0.25">
      <c r="I217" s="55" t="s">
        <v>82</v>
      </c>
    </row>
    <row r="218" spans="9:9" x14ac:dyDescent="0.25">
      <c r="I218" s="55" t="s">
        <v>82</v>
      </c>
    </row>
    <row r="219" spans="9:9" x14ac:dyDescent="0.25">
      <c r="I219" s="55" t="s">
        <v>82</v>
      </c>
    </row>
    <row r="220" spans="9:9" x14ac:dyDescent="0.25">
      <c r="I220" s="55" t="s">
        <v>82</v>
      </c>
    </row>
    <row r="221" spans="9:9" x14ac:dyDescent="0.25">
      <c r="I221" s="55" t="s">
        <v>82</v>
      </c>
    </row>
    <row r="222" spans="9:9" x14ac:dyDescent="0.25">
      <c r="I222" s="55" t="s">
        <v>82</v>
      </c>
    </row>
    <row r="223" spans="9:9" x14ac:dyDescent="0.25">
      <c r="I223" s="55" t="s">
        <v>82</v>
      </c>
    </row>
    <row r="224" spans="9:9" x14ac:dyDescent="0.25">
      <c r="I224" s="55" t="s">
        <v>82</v>
      </c>
    </row>
    <row r="225" spans="9:9" x14ac:dyDescent="0.25">
      <c r="I225" s="55" t="s">
        <v>82</v>
      </c>
    </row>
    <row r="226" spans="9:9" x14ac:dyDescent="0.25">
      <c r="I226" s="55" t="s">
        <v>82</v>
      </c>
    </row>
    <row r="227" spans="9:9" x14ac:dyDescent="0.25">
      <c r="I227" s="55" t="s">
        <v>82</v>
      </c>
    </row>
    <row r="228" spans="9:9" x14ac:dyDescent="0.25">
      <c r="I228" s="55" t="s">
        <v>82</v>
      </c>
    </row>
    <row r="229" spans="9:9" x14ac:dyDescent="0.25">
      <c r="I229" s="55" t="s">
        <v>82</v>
      </c>
    </row>
    <row r="230" spans="9:9" x14ac:dyDescent="0.25">
      <c r="I230" s="55" t="s">
        <v>82</v>
      </c>
    </row>
    <row r="231" spans="9:9" x14ac:dyDescent="0.25">
      <c r="I231" s="55" t="s">
        <v>82</v>
      </c>
    </row>
    <row r="232" spans="9:9" x14ac:dyDescent="0.25">
      <c r="I232" s="55" t="s">
        <v>82</v>
      </c>
    </row>
    <row r="233" spans="9:9" x14ac:dyDescent="0.25">
      <c r="I233" s="55" t="s">
        <v>82</v>
      </c>
    </row>
    <row r="234" spans="9:9" x14ac:dyDescent="0.25">
      <c r="I234" s="55" t="s">
        <v>82</v>
      </c>
    </row>
    <row r="235" spans="9:9" x14ac:dyDescent="0.25">
      <c r="I235" s="55" t="s">
        <v>82</v>
      </c>
    </row>
    <row r="236" spans="9:9" x14ac:dyDescent="0.25">
      <c r="I236" s="55" t="s">
        <v>82</v>
      </c>
    </row>
    <row r="237" spans="9:9" x14ac:dyDescent="0.25">
      <c r="I237" s="55" t="s">
        <v>82</v>
      </c>
    </row>
    <row r="238" spans="9:9" x14ac:dyDescent="0.25">
      <c r="I238" s="55" t="s">
        <v>82</v>
      </c>
    </row>
    <row r="239" spans="9:9" x14ac:dyDescent="0.25">
      <c r="I239" s="55" t="s">
        <v>82</v>
      </c>
    </row>
    <row r="240" spans="9:9" x14ac:dyDescent="0.25">
      <c r="I240" s="55" t="s">
        <v>82</v>
      </c>
    </row>
    <row r="241" spans="9:9" x14ac:dyDescent="0.25">
      <c r="I241" s="55" t="s">
        <v>82</v>
      </c>
    </row>
    <row r="242" spans="9:9" x14ac:dyDescent="0.25">
      <c r="I242" s="55" t="s">
        <v>82</v>
      </c>
    </row>
    <row r="243" spans="9:9" x14ac:dyDescent="0.25">
      <c r="I243" s="55" t="s">
        <v>82</v>
      </c>
    </row>
    <row r="244" spans="9:9" x14ac:dyDescent="0.25">
      <c r="I244" s="55" t="s">
        <v>82</v>
      </c>
    </row>
    <row r="245" spans="9:9" x14ac:dyDescent="0.25">
      <c r="I245" s="55" t="s">
        <v>82</v>
      </c>
    </row>
    <row r="246" spans="9:9" x14ac:dyDescent="0.25">
      <c r="I246" s="55" t="s">
        <v>82</v>
      </c>
    </row>
    <row r="247" spans="9:9" x14ac:dyDescent="0.25">
      <c r="I247" s="55" t="s">
        <v>82</v>
      </c>
    </row>
    <row r="248" spans="9:9" x14ac:dyDescent="0.25">
      <c r="I248" s="55" t="s">
        <v>82</v>
      </c>
    </row>
    <row r="249" spans="9:9" x14ac:dyDescent="0.25">
      <c r="I249" s="55" t="s">
        <v>82</v>
      </c>
    </row>
    <row r="250" spans="9:9" x14ac:dyDescent="0.25">
      <c r="I250" s="55" t="s">
        <v>82</v>
      </c>
    </row>
    <row r="251" spans="9:9" x14ac:dyDescent="0.25">
      <c r="I251" s="55" t="s">
        <v>82</v>
      </c>
    </row>
    <row r="252" spans="9:9" x14ac:dyDescent="0.25">
      <c r="I252" s="55" t="s">
        <v>82</v>
      </c>
    </row>
    <row r="253" spans="9:9" x14ac:dyDescent="0.25">
      <c r="I253" s="55" t="s">
        <v>82</v>
      </c>
    </row>
    <row r="254" spans="9:9" x14ac:dyDescent="0.25">
      <c r="I254" s="55" t="s">
        <v>82</v>
      </c>
    </row>
    <row r="255" spans="9:9" x14ac:dyDescent="0.25">
      <c r="I255" s="55" t="s">
        <v>82</v>
      </c>
    </row>
    <row r="256" spans="9:9" x14ac:dyDescent="0.25">
      <c r="I256" s="55" t="s">
        <v>82</v>
      </c>
    </row>
    <row r="257" spans="9:9" x14ac:dyDescent="0.25">
      <c r="I257" s="55" t="s">
        <v>82</v>
      </c>
    </row>
    <row r="258" spans="9:9" x14ac:dyDescent="0.25">
      <c r="I258" s="55" t="s">
        <v>82</v>
      </c>
    </row>
    <row r="259" spans="9:9" x14ac:dyDescent="0.25">
      <c r="I259" s="55" t="s">
        <v>82</v>
      </c>
    </row>
    <row r="260" spans="9:9" x14ac:dyDescent="0.25">
      <c r="I260" s="55" t="s">
        <v>82</v>
      </c>
    </row>
    <row r="261" spans="9:9" x14ac:dyDescent="0.25">
      <c r="I261" s="55" t="s">
        <v>82</v>
      </c>
    </row>
    <row r="262" spans="9:9" x14ac:dyDescent="0.25">
      <c r="I262" s="55" t="s">
        <v>82</v>
      </c>
    </row>
    <row r="263" spans="9:9" x14ac:dyDescent="0.25">
      <c r="I263" s="55" t="s">
        <v>82</v>
      </c>
    </row>
    <row r="264" spans="9:9" x14ac:dyDescent="0.25">
      <c r="I264" s="55" t="s">
        <v>82</v>
      </c>
    </row>
    <row r="265" spans="9:9" x14ac:dyDescent="0.25">
      <c r="I265" s="55" t="s">
        <v>82</v>
      </c>
    </row>
    <row r="266" spans="9:9" x14ac:dyDescent="0.25">
      <c r="I266" s="55" t="s">
        <v>82</v>
      </c>
    </row>
    <row r="267" spans="9:9" x14ac:dyDescent="0.25">
      <c r="I267" s="55" t="s">
        <v>82</v>
      </c>
    </row>
    <row r="268" spans="9:9" x14ac:dyDescent="0.25">
      <c r="I268" s="55" t="s">
        <v>82</v>
      </c>
    </row>
    <row r="269" spans="9:9" x14ac:dyDescent="0.25">
      <c r="I269" s="55" t="s">
        <v>82</v>
      </c>
    </row>
    <row r="270" spans="9:9" x14ac:dyDescent="0.25">
      <c r="I270" s="55" t="s">
        <v>82</v>
      </c>
    </row>
    <row r="271" spans="9:9" x14ac:dyDescent="0.25">
      <c r="I271" s="55" t="s">
        <v>82</v>
      </c>
    </row>
    <row r="272" spans="9:9" x14ac:dyDescent="0.25">
      <c r="I272" s="55" t="s">
        <v>82</v>
      </c>
    </row>
    <row r="273" spans="9:9" x14ac:dyDescent="0.25">
      <c r="I273" s="55" t="s">
        <v>82</v>
      </c>
    </row>
    <row r="274" spans="9:9" x14ac:dyDescent="0.25">
      <c r="I274" s="55" t="s">
        <v>82</v>
      </c>
    </row>
    <row r="275" spans="9:9" x14ac:dyDescent="0.25">
      <c r="I275" s="55" t="s">
        <v>82</v>
      </c>
    </row>
    <row r="276" spans="9:9" x14ac:dyDescent="0.25">
      <c r="I276" s="55" t="s">
        <v>82</v>
      </c>
    </row>
    <row r="277" spans="9:9" x14ac:dyDescent="0.25">
      <c r="I277" s="55" t="s">
        <v>82</v>
      </c>
    </row>
    <row r="278" spans="9:9" x14ac:dyDescent="0.25">
      <c r="I278" t="s">
        <v>82</v>
      </c>
    </row>
    <row r="279" spans="9:9" x14ac:dyDescent="0.25">
      <c r="I279" t="s">
        <v>82</v>
      </c>
    </row>
    <row r="280" spans="9:9" x14ac:dyDescent="0.25">
      <c r="I280" t="s">
        <v>82</v>
      </c>
    </row>
    <row r="281" spans="9:9" x14ac:dyDescent="0.25">
      <c r="I281" t="s">
        <v>82</v>
      </c>
    </row>
    <row r="282" spans="9:9" x14ac:dyDescent="0.25">
      <c r="I282" t="s">
        <v>82</v>
      </c>
    </row>
    <row r="283" spans="9:9" x14ac:dyDescent="0.25">
      <c r="I283" t="s">
        <v>82</v>
      </c>
    </row>
    <row r="284" spans="9:9" x14ac:dyDescent="0.25">
      <c r="I284" t="s">
        <v>82</v>
      </c>
    </row>
    <row r="285" spans="9:9" x14ac:dyDescent="0.25">
      <c r="I285" t="s">
        <v>82</v>
      </c>
    </row>
  </sheetData>
  <mergeCells count="42">
    <mergeCell ref="E102:H102"/>
    <mergeCell ref="E111:H111"/>
    <mergeCell ref="CW66:CZ66"/>
    <mergeCell ref="E75:H75"/>
    <mergeCell ref="U75:X75"/>
    <mergeCell ref="E84:H84"/>
    <mergeCell ref="U84:X84"/>
    <mergeCell ref="E93:H93"/>
    <mergeCell ref="U93:X93"/>
    <mergeCell ref="AK93:AN93"/>
    <mergeCell ref="BA93:BD93"/>
    <mergeCell ref="BQ93:BT93"/>
    <mergeCell ref="E66:H66"/>
    <mergeCell ref="U66:X66"/>
    <mergeCell ref="AK66:AN66"/>
    <mergeCell ref="BA66:BD66"/>
    <mergeCell ref="BQ66:BT66"/>
    <mergeCell ref="CG66:CJ66"/>
    <mergeCell ref="E39:H39"/>
    <mergeCell ref="U39:X39"/>
    <mergeCell ref="E48:H48"/>
    <mergeCell ref="U48:X48"/>
    <mergeCell ref="E57:H57"/>
    <mergeCell ref="U57:X57"/>
    <mergeCell ref="AK21:AN21"/>
    <mergeCell ref="BA21:BD21"/>
    <mergeCell ref="BQ21:BT21"/>
    <mergeCell ref="CG21:CJ21"/>
    <mergeCell ref="E30:H30"/>
    <mergeCell ref="U30:X30"/>
    <mergeCell ref="E12:H12"/>
    <mergeCell ref="U12:X12"/>
    <mergeCell ref="A13:B13"/>
    <mergeCell ref="A17:B17"/>
    <mergeCell ref="E21:H21"/>
    <mergeCell ref="U21:X21"/>
    <mergeCell ref="A4:C4"/>
    <mergeCell ref="A1:S1"/>
    <mergeCell ref="U1:AM1"/>
    <mergeCell ref="A3:C3"/>
    <mergeCell ref="E3:H3"/>
    <mergeCell ref="U3:X3"/>
  </mergeCells>
  <conditionalFormatting sqref="E3:H3">
    <cfRule type="expression" dxfId="44" priority="45">
      <formula>"I10=0"</formula>
    </cfRule>
  </conditionalFormatting>
  <conditionalFormatting sqref="I2:I1048576 Y2:Y185">
    <cfRule type="cellIs" dxfId="43" priority="41" operator="equal">
      <formula>1</formula>
    </cfRule>
    <cfRule type="cellIs" dxfId="42" priority="43" operator="equal">
      <formula>0</formula>
    </cfRule>
    <cfRule type="cellIs" dxfId="41" priority="44" operator="equal">
      <formula>0</formula>
    </cfRule>
  </conditionalFormatting>
  <conditionalFormatting sqref="I111">
    <cfRule type="cellIs" dxfId="40" priority="42" operator="equal">
      <formula>1</formula>
    </cfRule>
  </conditionalFormatting>
  <conditionalFormatting sqref="U3:X3">
    <cfRule type="expression" dxfId="39" priority="40">
      <formula>"I10=0"</formula>
    </cfRule>
  </conditionalFormatting>
  <conditionalFormatting sqref="AO21:AO29">
    <cfRule type="cellIs" dxfId="38" priority="37" operator="equal">
      <formula>1</formula>
    </cfRule>
    <cfRule type="cellIs" dxfId="37" priority="38" operator="equal">
      <formula>0</formula>
    </cfRule>
    <cfRule type="cellIs" dxfId="36" priority="39" operator="equal">
      <formula>0</formula>
    </cfRule>
  </conditionalFormatting>
  <conditionalFormatting sqref="BE21:BE29">
    <cfRule type="cellIs" dxfId="35" priority="34" operator="equal">
      <formula>1</formula>
    </cfRule>
    <cfRule type="cellIs" dxfId="34" priority="35" operator="equal">
      <formula>0</formula>
    </cfRule>
    <cfRule type="cellIs" dxfId="33" priority="36" operator="equal">
      <formula>0</formula>
    </cfRule>
  </conditionalFormatting>
  <conditionalFormatting sqref="BU21:BU29">
    <cfRule type="cellIs" dxfId="32" priority="31" operator="equal">
      <formula>1</formula>
    </cfRule>
    <cfRule type="cellIs" dxfId="31" priority="32" operator="equal">
      <formula>0</formula>
    </cfRule>
    <cfRule type="cellIs" dxfId="30" priority="33" operator="equal">
      <formula>0</formula>
    </cfRule>
  </conditionalFormatting>
  <conditionalFormatting sqref="CK21:CK29">
    <cfRule type="cellIs" dxfId="29" priority="28" operator="equal">
      <formula>1</formula>
    </cfRule>
    <cfRule type="cellIs" dxfId="28" priority="29" operator="equal">
      <formula>0</formula>
    </cfRule>
    <cfRule type="cellIs" dxfId="27" priority="30" operator="equal">
      <formula>0</formula>
    </cfRule>
  </conditionalFormatting>
  <conditionalFormatting sqref="AO66:AO74">
    <cfRule type="cellIs" dxfId="26" priority="25" operator="equal">
      <formula>1</formula>
    </cfRule>
    <cfRule type="cellIs" dxfId="25" priority="26" operator="equal">
      <formula>0</formula>
    </cfRule>
    <cfRule type="cellIs" dxfId="24" priority="27" operator="equal">
      <formula>0</formula>
    </cfRule>
  </conditionalFormatting>
  <conditionalFormatting sqref="BE66:BE74">
    <cfRule type="cellIs" dxfId="23" priority="22" operator="equal">
      <formula>1</formula>
    </cfRule>
    <cfRule type="cellIs" dxfId="22" priority="23" operator="equal">
      <formula>0</formula>
    </cfRule>
    <cfRule type="cellIs" dxfId="21" priority="24" operator="equal">
      <formula>0</formula>
    </cfRule>
  </conditionalFormatting>
  <conditionalFormatting sqref="BU66:BU74">
    <cfRule type="cellIs" dxfId="20" priority="19" operator="equal">
      <formula>1</formula>
    </cfRule>
    <cfRule type="cellIs" dxfId="19" priority="20" operator="equal">
      <formula>0</formula>
    </cfRule>
    <cfRule type="cellIs" dxfId="18" priority="21" operator="equal">
      <formula>0</formula>
    </cfRule>
  </conditionalFormatting>
  <conditionalFormatting sqref="CK66:CK74">
    <cfRule type="cellIs" dxfId="17" priority="16" operator="equal">
      <formula>1</formula>
    </cfRule>
    <cfRule type="cellIs" dxfId="16" priority="17" operator="equal">
      <formula>0</formula>
    </cfRule>
    <cfRule type="cellIs" dxfId="15" priority="18" operator="equal">
      <formula>0</formula>
    </cfRule>
  </conditionalFormatting>
  <conditionalFormatting sqref="DA66:DA74">
    <cfRule type="cellIs" dxfId="14" priority="13" operator="equal">
      <formula>1</formula>
    </cfRule>
    <cfRule type="cellIs" dxfId="13" priority="14" operator="equal">
      <formula>0</formula>
    </cfRule>
    <cfRule type="cellIs" dxfId="12" priority="15" operator="equal">
      <formula>0</formula>
    </cfRule>
  </conditionalFormatting>
  <conditionalFormatting sqref="AO93:AO101">
    <cfRule type="cellIs" dxfId="11" priority="10" operator="equal">
      <formula>1</formula>
    </cfRule>
    <cfRule type="cellIs" dxfId="10" priority="11" operator="equal">
      <formula>0</formula>
    </cfRule>
    <cfRule type="cellIs" dxfId="9" priority="12" operator="equal">
      <formula>0</formula>
    </cfRule>
  </conditionalFormatting>
  <conditionalFormatting sqref="BE93:BE101">
    <cfRule type="cellIs" dxfId="8" priority="7" operator="equal">
      <formula>1</formula>
    </cfRule>
    <cfRule type="cellIs" dxfId="7" priority="8" operator="equal">
      <formula>0</formula>
    </cfRule>
    <cfRule type="cellIs" dxfId="6" priority="9" operator="equal">
      <formula>0</formula>
    </cfRule>
  </conditionalFormatting>
  <conditionalFormatting sqref="BU93:BU101">
    <cfRule type="cellIs" dxfId="5" priority="4" operator="equal">
      <formula>1</formula>
    </cfRule>
    <cfRule type="cellIs" dxfId="4" priority="5" operator="equal">
      <formula>0</formula>
    </cfRule>
    <cfRule type="cellIs" dxfId="3" priority="6" operator="equal">
      <formula>0</formula>
    </cfRule>
  </conditionalFormatting>
  <conditionalFormatting sqref="C18">
    <cfRule type="expression" dxfId="2" priority="3">
      <formula>"подходит"</formula>
    </cfRule>
  </conditionalFormatting>
  <conditionalFormatting sqref="B16">
    <cfRule type="cellIs" dxfId="1" priority="1" operator="equal">
      <formula>"подходит"</formula>
    </cfRule>
    <cfRule type="containsText" dxfId="0" priority="2" operator="containsText" text="подходит">
      <formula>NOT(ISERROR(SEARCH("подходит",B16)))</formula>
    </cfRule>
  </conditionalFormatting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2024.01.01</vt:lpstr>
      <vt:lpstr>контрольная 2024.01.01</vt:lpstr>
      <vt:lpstr>SD и SEM</vt:lpstr>
      <vt:lpstr>Толен и SMASS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Марина Щербина</dc:creator>
  <cp:lastModifiedBy>Марина</cp:lastModifiedBy>
  <dcterms:created xsi:type="dcterms:W3CDTF">2015-06-05T18:19:34Z</dcterms:created>
  <dcterms:modified xsi:type="dcterms:W3CDTF">2024-07-09T19:09:17Z</dcterms:modified>
</cp:coreProperties>
</file>